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Sitnianska/"/>
    </mc:Choice>
  </mc:AlternateContent>
  <xr:revisionPtr revIDLastSave="1" documentId="8_{ED64AAF1-666C-4711-A705-3E140C65E02A}" xr6:coauthVersionLast="45" xr6:coauthVersionMax="45" xr10:uidLastSave="{97A8E0BF-3058-4387-A3D8-C58E190B48EA}"/>
  <bookViews>
    <workbookView xWindow="-120" yWindow="-120" windowWidth="29040" windowHeight="15840" xr2:uid="{00000000-000D-0000-FFFF-FFFF00000000}"/>
  </bookViews>
  <sheets>
    <sheet name="Rekapitulácia stavby" sheetId="1" r:id="rId1"/>
    <sheet name="ZŠ 01 - ZŠ -Sitnianska - ..." sheetId="2" r:id="rId2"/>
    <sheet name="ZŠ 02 - ZŠ- Sitnianska - ..." sheetId="3" r:id="rId3"/>
    <sheet name="ZŠ 03 - ZŠ- Sitnianska- K..." sheetId="4" r:id="rId4"/>
  </sheets>
  <definedNames>
    <definedName name="_xlnm.Print_Titles" localSheetId="0">'Rekapitulácia stavby'!$85:$85</definedName>
    <definedName name="_xlnm.Print_Titles" localSheetId="1">'ZŠ 01 - ZŠ -Sitnianska - ...'!$129:$129</definedName>
    <definedName name="_xlnm.Print_Titles" localSheetId="2">'ZŠ 02 - ZŠ- Sitnianska - ...'!$128:$128</definedName>
    <definedName name="_xlnm.Print_Titles" localSheetId="3">'ZŠ 03 - ZŠ- Sitnianska- K...'!$125:$125</definedName>
    <definedName name="_xlnm.Print_Area" localSheetId="0">'Rekapitulácia stavby'!$C$4:$AP$70,'Rekapitulácia stavby'!$C$76:$AP$98</definedName>
    <definedName name="_xlnm.Print_Area" localSheetId="1">'ZŠ 01 - ZŠ -Sitnianska - ...'!$C$4:$Q$70,'ZŠ 01 - ZŠ -Sitnianska - ...'!$C$76:$Q$113,'ZŠ 01 - ZŠ -Sitnianska - ...'!$C$119:$Q$183</definedName>
    <definedName name="_xlnm.Print_Area" localSheetId="2">'ZŠ 02 - ZŠ- Sitnianska - ...'!$C$4:$Q$70,'ZŠ 02 - ZŠ- Sitnianska - ...'!$C$76:$Q$112,'ZŠ 02 - ZŠ- Sitnianska - ...'!$C$118:$Q$176</definedName>
    <definedName name="_xlnm.Print_Area" localSheetId="3">'ZŠ 03 - ZŠ- Sitnianska- K...'!$C$4:$Q$70,'ZŠ 03 - ZŠ- Sitnianska- K...'!$C$76:$Q$109,'ZŠ 03 - ZŠ- Sitnianska- K...'!$C$115:$Q$161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161" i="4"/>
  <c r="BH161" i="4"/>
  <c r="BG161" i="4"/>
  <c r="BE161" i="4"/>
  <c r="X161" i="4"/>
  <c r="W161" i="4"/>
  <c r="V161" i="4"/>
  <c r="BK161" i="4" s="1"/>
  <c r="P161" i="4"/>
  <c r="BF161" i="4"/>
  <c r="BI160" i="4"/>
  <c r="BH160" i="4"/>
  <c r="BG160" i="4"/>
  <c r="BE160" i="4"/>
  <c r="X160" i="4"/>
  <c r="W160" i="4"/>
  <c r="V160" i="4"/>
  <c r="BK160" i="4"/>
  <c r="P160" i="4" s="1"/>
  <c r="BF160" i="4" s="1"/>
  <c r="BI159" i="4"/>
  <c r="BH159" i="4"/>
  <c r="BG159" i="4"/>
  <c r="BE159" i="4"/>
  <c r="X159" i="4"/>
  <c r="W159" i="4"/>
  <c r="V159" i="4"/>
  <c r="BK159" i="4"/>
  <c r="P159" i="4"/>
  <c r="BF159" i="4" s="1"/>
  <c r="BI158" i="4"/>
  <c r="BH158" i="4"/>
  <c r="BG158" i="4"/>
  <c r="BE158" i="4"/>
  <c r="X158" i="4"/>
  <c r="W158" i="4"/>
  <c r="V158" i="4"/>
  <c r="BK158" i="4" s="1"/>
  <c r="P158" i="4" s="1"/>
  <c r="BF158" i="4" s="1"/>
  <c r="BI157" i="4"/>
  <c r="BH157" i="4"/>
  <c r="BG157" i="4"/>
  <c r="BE157" i="4"/>
  <c r="X157" i="4"/>
  <c r="W157" i="4"/>
  <c r="V157" i="4"/>
  <c r="BK157" i="4" s="1"/>
  <c r="BI155" i="4"/>
  <c r="BH155" i="4"/>
  <c r="BG155" i="4"/>
  <c r="BE155" i="4"/>
  <c r="X155" i="4"/>
  <c r="X154" i="4" s="1"/>
  <c r="K98" i="4" s="1"/>
  <c r="W155" i="4"/>
  <c r="W154" i="4" s="1"/>
  <c r="H98" i="4" s="1"/>
  <c r="AD155" i="4"/>
  <c r="AD154" i="4" s="1"/>
  <c r="AB155" i="4"/>
  <c r="AB154" i="4"/>
  <c r="Z155" i="4"/>
  <c r="Z154" i="4" s="1"/>
  <c r="V155" i="4"/>
  <c r="P155" i="4" s="1"/>
  <c r="BF155" i="4" s="1"/>
  <c r="BK155" i="4"/>
  <c r="BK154" i="4"/>
  <c r="M154" i="4" s="1"/>
  <c r="M98" i="4" s="1"/>
  <c r="BI153" i="4"/>
  <c r="BH153" i="4"/>
  <c r="BG153" i="4"/>
  <c r="BE153" i="4"/>
  <c r="X153" i="4"/>
  <c r="X152" i="4"/>
  <c r="K97" i="4" s="1"/>
  <c r="W153" i="4"/>
  <c r="W152" i="4"/>
  <c r="H97" i="4" s="1"/>
  <c r="AD153" i="4"/>
  <c r="AD152" i="4"/>
  <c r="AB153" i="4"/>
  <c r="AB152" i="4"/>
  <c r="Z153" i="4"/>
  <c r="Z152" i="4"/>
  <c r="V153" i="4"/>
  <c r="BK153" i="4"/>
  <c r="BK152" i="4"/>
  <c r="M152" i="4"/>
  <c r="M97" i="4" s="1"/>
  <c r="P153" i="4"/>
  <c r="BF153" i="4"/>
  <c r="BI151" i="4"/>
  <c r="BH151" i="4"/>
  <c r="BG151" i="4"/>
  <c r="BE151" i="4"/>
  <c r="X151" i="4"/>
  <c r="W151" i="4"/>
  <c r="AD151" i="4"/>
  <c r="AB151" i="4"/>
  <c r="Z151" i="4"/>
  <c r="V151" i="4"/>
  <c r="P151" i="4" s="1"/>
  <c r="BF151" i="4" s="1"/>
  <c r="BK151" i="4"/>
  <c r="BI150" i="4"/>
  <c r="BH150" i="4"/>
  <c r="BG150" i="4"/>
  <c r="BE150" i="4"/>
  <c r="X150" i="4"/>
  <c r="W150" i="4"/>
  <c r="W147" i="4" s="1"/>
  <c r="H96" i="4" s="1"/>
  <c r="AD150" i="4"/>
  <c r="AB150" i="4"/>
  <c r="Z150" i="4"/>
  <c r="V150" i="4"/>
  <c r="BI149" i="4"/>
  <c r="BH149" i="4"/>
  <c r="BG149" i="4"/>
  <c r="BE149" i="4"/>
  <c r="X149" i="4"/>
  <c r="W149" i="4"/>
  <c r="AD149" i="4"/>
  <c r="AB149" i="4"/>
  <c r="Z149" i="4"/>
  <c r="V149" i="4"/>
  <c r="BK149" i="4"/>
  <c r="P149" i="4"/>
  <c r="BF149" i="4" s="1"/>
  <c r="BI148" i="4"/>
  <c r="BH148" i="4"/>
  <c r="BG148" i="4"/>
  <c r="BE148" i="4"/>
  <c r="X148" i="4"/>
  <c r="W148" i="4"/>
  <c r="AD148" i="4"/>
  <c r="AB148" i="4"/>
  <c r="Z148" i="4"/>
  <c r="V148" i="4"/>
  <c r="BI146" i="4"/>
  <c r="BH146" i="4"/>
  <c r="BG146" i="4"/>
  <c r="BE146" i="4"/>
  <c r="X146" i="4"/>
  <c r="W146" i="4"/>
  <c r="AD146" i="4"/>
  <c r="AB146" i="4"/>
  <c r="Z146" i="4"/>
  <c r="V146" i="4"/>
  <c r="BI145" i="4"/>
  <c r="BH145" i="4"/>
  <c r="BG145" i="4"/>
  <c r="BE145" i="4"/>
  <c r="X145" i="4"/>
  <c r="W145" i="4"/>
  <c r="AD145" i="4"/>
  <c r="AB145" i="4"/>
  <c r="Z145" i="4"/>
  <c r="V145" i="4"/>
  <c r="BK145" i="4"/>
  <c r="P145" i="4"/>
  <c r="BF145" i="4" s="1"/>
  <c r="BI144" i="4"/>
  <c r="BH144" i="4"/>
  <c r="BG144" i="4"/>
  <c r="BE144" i="4"/>
  <c r="X144" i="4"/>
  <c r="W144" i="4"/>
  <c r="AD144" i="4"/>
  <c r="AB144" i="4"/>
  <c r="Z144" i="4"/>
  <c r="V144" i="4"/>
  <c r="BK144" i="4" s="1"/>
  <c r="P144" i="4"/>
  <c r="BF144" i="4" s="1"/>
  <c r="BI142" i="4"/>
  <c r="BH142" i="4"/>
  <c r="BG142" i="4"/>
  <c r="BE142" i="4"/>
  <c r="X142" i="4"/>
  <c r="W142" i="4"/>
  <c r="AD142" i="4"/>
  <c r="AB142" i="4"/>
  <c r="Z142" i="4"/>
  <c r="V142" i="4"/>
  <c r="BI141" i="4"/>
  <c r="BH141" i="4"/>
  <c r="BG141" i="4"/>
  <c r="BE141" i="4"/>
  <c r="X141" i="4"/>
  <c r="X140" i="4"/>
  <c r="K94" i="4" s="1"/>
  <c r="W141" i="4"/>
  <c r="AD141" i="4"/>
  <c r="AB141" i="4"/>
  <c r="AB140" i="4" s="1"/>
  <c r="Z141" i="4"/>
  <c r="Z140" i="4" s="1"/>
  <c r="V141" i="4"/>
  <c r="BK141" i="4" s="1"/>
  <c r="P141" i="4"/>
  <c r="BF141" i="4" s="1"/>
  <c r="BI139" i="4"/>
  <c r="BH139" i="4"/>
  <c r="BG139" i="4"/>
  <c r="BE139" i="4"/>
  <c r="X139" i="4"/>
  <c r="W139" i="4"/>
  <c r="AD139" i="4"/>
  <c r="AB139" i="4"/>
  <c r="Z139" i="4"/>
  <c r="Z137" i="4" s="1"/>
  <c r="V139" i="4"/>
  <c r="BK139" i="4"/>
  <c r="P139" i="4"/>
  <c r="BF139" i="4" s="1"/>
  <c r="BI138" i="4"/>
  <c r="BH138" i="4"/>
  <c r="BG138" i="4"/>
  <c r="BE138" i="4"/>
  <c r="X138" i="4"/>
  <c r="X137" i="4" s="1"/>
  <c r="W138" i="4"/>
  <c r="W137" i="4" s="1"/>
  <c r="H93" i="4" s="1"/>
  <c r="AD138" i="4"/>
  <c r="AD137" i="4" s="1"/>
  <c r="AB138" i="4"/>
  <c r="AB137" i="4" s="1"/>
  <c r="Z138" i="4"/>
  <c r="V138" i="4"/>
  <c r="BI135" i="4"/>
  <c r="BH135" i="4"/>
  <c r="BG135" i="4"/>
  <c r="BE135" i="4"/>
  <c r="X135" i="4"/>
  <c r="X134" i="4"/>
  <c r="K91" i="4" s="1"/>
  <c r="W135" i="4"/>
  <c r="W134" i="4" s="1"/>
  <c r="H91" i="4" s="1"/>
  <c r="AD135" i="4"/>
  <c r="AD134" i="4" s="1"/>
  <c r="AB135" i="4"/>
  <c r="AB134" i="4"/>
  <c r="Z135" i="4"/>
  <c r="Z134" i="4" s="1"/>
  <c r="V135" i="4"/>
  <c r="BK135" i="4"/>
  <c r="BK134" i="4"/>
  <c r="M134" i="4" s="1"/>
  <c r="M91" i="4" s="1"/>
  <c r="P135" i="4"/>
  <c r="BF135" i="4" s="1"/>
  <c r="BI133" i="4"/>
  <c r="BH133" i="4"/>
  <c r="BG133" i="4"/>
  <c r="H36" i="4" s="1"/>
  <c r="BD90" i="1" s="1"/>
  <c r="BE133" i="4"/>
  <c r="X133" i="4"/>
  <c r="W133" i="4"/>
  <c r="AD133" i="4"/>
  <c r="AB133" i="4"/>
  <c r="Z133" i="4"/>
  <c r="V133" i="4"/>
  <c r="P133" i="4" s="1"/>
  <c r="BF133" i="4" s="1"/>
  <c r="BK133" i="4"/>
  <c r="BI132" i="4"/>
  <c r="BH132" i="4"/>
  <c r="BG132" i="4"/>
  <c r="BE132" i="4"/>
  <c r="X132" i="4"/>
  <c r="W132" i="4"/>
  <c r="AD132" i="4"/>
  <c r="AB132" i="4"/>
  <c r="Z132" i="4"/>
  <c r="V132" i="4"/>
  <c r="BI131" i="4"/>
  <c r="BH131" i="4"/>
  <c r="BG131" i="4"/>
  <c r="BE131" i="4"/>
  <c r="X131" i="4"/>
  <c r="W131" i="4"/>
  <c r="AD131" i="4"/>
  <c r="AB131" i="4"/>
  <c r="Z131" i="4"/>
  <c r="V131" i="4"/>
  <c r="BI130" i="4"/>
  <c r="BH130" i="4"/>
  <c r="BG130" i="4"/>
  <c r="BE130" i="4"/>
  <c r="X130" i="4"/>
  <c r="W130" i="4"/>
  <c r="AD130" i="4"/>
  <c r="AB130" i="4"/>
  <c r="Z130" i="4"/>
  <c r="V130" i="4"/>
  <c r="BI129" i="4"/>
  <c r="BH129" i="4"/>
  <c r="BG129" i="4"/>
  <c r="BE129" i="4"/>
  <c r="X129" i="4"/>
  <c r="W129" i="4"/>
  <c r="W128" i="4" s="1"/>
  <c r="AD129" i="4"/>
  <c r="AB129" i="4"/>
  <c r="Z129" i="4"/>
  <c r="V129" i="4"/>
  <c r="BK129" i="4" s="1"/>
  <c r="P129" i="4"/>
  <c r="BF129" i="4"/>
  <c r="M123" i="4"/>
  <c r="F122" i="4"/>
  <c r="F120" i="4"/>
  <c r="F11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BI104" i="4"/>
  <c r="BH104" i="4"/>
  <c r="BG104" i="4"/>
  <c r="BE104" i="4"/>
  <c r="BI103" i="4"/>
  <c r="BH103" i="4"/>
  <c r="BG103" i="4"/>
  <c r="BE103" i="4"/>
  <c r="BI102" i="4"/>
  <c r="BH102" i="4"/>
  <c r="BG102" i="4"/>
  <c r="BE102" i="4"/>
  <c r="M84" i="4"/>
  <c r="F83" i="4"/>
  <c r="F81" i="4"/>
  <c r="F79" i="4"/>
  <c r="O18" i="4"/>
  <c r="E18" i="4"/>
  <c r="M122" i="4" s="1"/>
  <c r="M83" i="4"/>
  <c r="O17" i="4"/>
  <c r="O15" i="4"/>
  <c r="E15" i="4"/>
  <c r="F123" i="4"/>
  <c r="F84" i="4"/>
  <c r="O14" i="4"/>
  <c r="O9" i="4"/>
  <c r="M120" i="4" s="1"/>
  <c r="M81" i="4"/>
  <c r="F6" i="4"/>
  <c r="F117" i="4" s="1"/>
  <c r="F78" i="4"/>
  <c r="BA89" i="1"/>
  <c r="AZ89" i="1"/>
  <c r="BI176" i="3"/>
  <c r="BH176" i="3"/>
  <c r="BG176" i="3"/>
  <c r="BE176" i="3"/>
  <c r="X176" i="3"/>
  <c r="W176" i="3"/>
  <c r="V176" i="3"/>
  <c r="BK176" i="3" s="1"/>
  <c r="P176" i="3" s="1"/>
  <c r="BF176" i="3" s="1"/>
  <c r="BI175" i="3"/>
  <c r="BH175" i="3"/>
  <c r="BG175" i="3"/>
  <c r="BE175" i="3"/>
  <c r="X175" i="3"/>
  <c r="W175" i="3"/>
  <c r="V175" i="3"/>
  <c r="BK175" i="3"/>
  <c r="P175" i="3" s="1"/>
  <c r="BF175" i="3" s="1"/>
  <c r="BI174" i="3"/>
  <c r="BH174" i="3"/>
  <c r="BG174" i="3"/>
  <c r="BE174" i="3"/>
  <c r="X174" i="3"/>
  <c r="W174" i="3"/>
  <c r="V174" i="3"/>
  <c r="BK174" i="3" s="1"/>
  <c r="P174" i="3" s="1"/>
  <c r="BF174" i="3" s="1"/>
  <c r="BI173" i="3"/>
  <c r="BH173" i="3"/>
  <c r="BG173" i="3"/>
  <c r="BE173" i="3"/>
  <c r="X173" i="3"/>
  <c r="X171" i="3" s="1"/>
  <c r="K102" i="3" s="1"/>
  <c r="W173" i="3"/>
  <c r="V173" i="3"/>
  <c r="BK173" i="3"/>
  <c r="P173" i="3"/>
  <c r="BF173" i="3" s="1"/>
  <c r="BI172" i="3"/>
  <c r="BH172" i="3"/>
  <c r="BG172" i="3"/>
  <c r="BE172" i="3"/>
  <c r="X172" i="3"/>
  <c r="W172" i="3"/>
  <c r="V172" i="3"/>
  <c r="BK172" i="3"/>
  <c r="BI170" i="3"/>
  <c r="BH170" i="3"/>
  <c r="BG170" i="3"/>
  <c r="BE170" i="3"/>
  <c r="X170" i="3"/>
  <c r="W170" i="3"/>
  <c r="AD170" i="3"/>
  <c r="AB170" i="3"/>
  <c r="Z170" i="3"/>
  <c r="V170" i="3"/>
  <c r="BI169" i="3"/>
  <c r="BH169" i="3"/>
  <c r="BG169" i="3"/>
  <c r="BE169" i="3"/>
  <c r="X169" i="3"/>
  <c r="W169" i="3"/>
  <c r="W168" i="3" s="1"/>
  <c r="H101" i="3" s="1"/>
  <c r="AD169" i="3"/>
  <c r="AB169" i="3"/>
  <c r="AB168" i="3"/>
  <c r="Z169" i="3"/>
  <c r="V169" i="3"/>
  <c r="BK169" i="3"/>
  <c r="P169" i="3"/>
  <c r="BF169" i="3" s="1"/>
  <c r="BI167" i="3"/>
  <c r="BH167" i="3"/>
  <c r="BG167" i="3"/>
  <c r="BE167" i="3"/>
  <c r="X167" i="3"/>
  <c r="X166" i="3" s="1"/>
  <c r="K100" i="3" s="1"/>
  <c r="W167" i="3"/>
  <c r="W166" i="3" s="1"/>
  <c r="H100" i="3" s="1"/>
  <c r="AD167" i="3"/>
  <c r="AD166" i="3" s="1"/>
  <c r="AB167" i="3"/>
  <c r="AB166" i="3" s="1"/>
  <c r="Z167" i="3"/>
  <c r="Z166" i="3"/>
  <c r="V167" i="3"/>
  <c r="BI165" i="3"/>
  <c r="BH165" i="3"/>
  <c r="BG165" i="3"/>
  <c r="BE165" i="3"/>
  <c r="X165" i="3"/>
  <c r="X164" i="3"/>
  <c r="K99" i="3" s="1"/>
  <c r="W165" i="3"/>
  <c r="W164" i="3" s="1"/>
  <c r="AD165" i="3"/>
  <c r="AD164" i="3"/>
  <c r="AB165" i="3"/>
  <c r="AB164" i="3" s="1"/>
  <c r="Z165" i="3"/>
  <c r="Z164" i="3"/>
  <c r="V165" i="3"/>
  <c r="BK165" i="3" s="1"/>
  <c r="BK164" i="3" s="1"/>
  <c r="M164" i="3"/>
  <c r="M99" i="3" s="1"/>
  <c r="H99" i="3"/>
  <c r="BI163" i="3"/>
  <c r="BH163" i="3"/>
  <c r="BG163" i="3"/>
  <c r="BE163" i="3"/>
  <c r="X163" i="3"/>
  <c r="W163" i="3"/>
  <c r="AD163" i="3"/>
  <c r="AD161" i="3" s="1"/>
  <c r="AB163" i="3"/>
  <c r="Z163" i="3"/>
  <c r="V163" i="3"/>
  <c r="P163" i="3" s="1"/>
  <c r="BF163" i="3" s="1"/>
  <c r="BK163" i="3"/>
  <c r="BI162" i="3"/>
  <c r="BH162" i="3"/>
  <c r="BG162" i="3"/>
  <c r="BE162" i="3"/>
  <c r="X162" i="3"/>
  <c r="X161" i="3"/>
  <c r="W162" i="3"/>
  <c r="W161" i="3" s="1"/>
  <c r="H98" i="3" s="1"/>
  <c r="AD162" i="3"/>
  <c r="AB162" i="3"/>
  <c r="Z162" i="3"/>
  <c r="Z161" i="3" s="1"/>
  <c r="V162" i="3"/>
  <c r="K98" i="3"/>
  <c r="BI160" i="3"/>
  <c r="BH160" i="3"/>
  <c r="BG160" i="3"/>
  <c r="BE160" i="3"/>
  <c r="X160" i="3"/>
  <c r="X159" i="3" s="1"/>
  <c r="K97" i="3" s="1"/>
  <c r="W160" i="3"/>
  <c r="W159" i="3"/>
  <c r="H97" i="3" s="1"/>
  <c r="AD160" i="3"/>
  <c r="AD159" i="3" s="1"/>
  <c r="AB160" i="3"/>
  <c r="AB159" i="3" s="1"/>
  <c r="Z160" i="3"/>
  <c r="Z159" i="3" s="1"/>
  <c r="V160" i="3"/>
  <c r="BI158" i="3"/>
  <c r="BH158" i="3"/>
  <c r="BG158" i="3"/>
  <c r="BE158" i="3"/>
  <c r="X158" i="3"/>
  <c r="W158" i="3"/>
  <c r="AD158" i="3"/>
  <c r="AB158" i="3"/>
  <c r="Z158" i="3"/>
  <c r="V158" i="3"/>
  <c r="BK158" i="3" s="1"/>
  <c r="P158" i="3"/>
  <c r="BF158" i="3" s="1"/>
  <c r="BI157" i="3"/>
  <c r="BH157" i="3"/>
  <c r="BG157" i="3"/>
  <c r="BE157" i="3"/>
  <c r="X157" i="3"/>
  <c r="W157" i="3"/>
  <c r="AD157" i="3"/>
  <c r="AB157" i="3"/>
  <c r="Z157" i="3"/>
  <c r="V157" i="3"/>
  <c r="BK157" i="3"/>
  <c r="P157" i="3"/>
  <c r="BF157" i="3" s="1"/>
  <c r="BI156" i="3"/>
  <c r="BH156" i="3"/>
  <c r="BG156" i="3"/>
  <c r="BE156" i="3"/>
  <c r="X156" i="3"/>
  <c r="W156" i="3"/>
  <c r="AD156" i="3"/>
  <c r="AB156" i="3"/>
  <c r="Z156" i="3"/>
  <c r="V156" i="3"/>
  <c r="P156" i="3" s="1"/>
  <c r="BF156" i="3" s="1"/>
  <c r="BK156" i="3"/>
  <c r="BI155" i="3"/>
  <c r="BH155" i="3"/>
  <c r="BG155" i="3"/>
  <c r="BE155" i="3"/>
  <c r="X155" i="3"/>
  <c r="W155" i="3"/>
  <c r="AD155" i="3"/>
  <c r="AB155" i="3"/>
  <c r="Z155" i="3"/>
  <c r="V155" i="3"/>
  <c r="BI154" i="3"/>
  <c r="BH154" i="3"/>
  <c r="BG154" i="3"/>
  <c r="BE154" i="3"/>
  <c r="X154" i="3"/>
  <c r="W154" i="3"/>
  <c r="W153" i="3" s="1"/>
  <c r="H96" i="3" s="1"/>
  <c r="AD154" i="3"/>
  <c r="AB154" i="3"/>
  <c r="AB153" i="3"/>
  <c r="Z154" i="3"/>
  <c r="V154" i="3"/>
  <c r="BK154" i="3"/>
  <c r="P154" i="3"/>
  <c r="BF154" i="3" s="1"/>
  <c r="BI152" i="3"/>
  <c r="BH152" i="3"/>
  <c r="BG152" i="3"/>
  <c r="BE152" i="3"/>
  <c r="X152" i="3"/>
  <c r="W152" i="3"/>
  <c r="AD152" i="3"/>
  <c r="AB152" i="3"/>
  <c r="Z152" i="3"/>
  <c r="V152" i="3"/>
  <c r="BK152" i="3" s="1"/>
  <c r="P152" i="3"/>
  <c r="BF152" i="3" s="1"/>
  <c r="BI151" i="3"/>
  <c r="BH151" i="3"/>
  <c r="BG151" i="3"/>
  <c r="BE151" i="3"/>
  <c r="X151" i="3"/>
  <c r="W151" i="3"/>
  <c r="AD151" i="3"/>
  <c r="AB151" i="3"/>
  <c r="Z151" i="3"/>
  <c r="V151" i="3"/>
  <c r="BK151" i="3"/>
  <c r="P151" i="3"/>
  <c r="BF151" i="3" s="1"/>
  <c r="BI150" i="3"/>
  <c r="BH150" i="3"/>
  <c r="BG150" i="3"/>
  <c r="BE150" i="3"/>
  <c r="X150" i="3"/>
  <c r="W150" i="3"/>
  <c r="AD150" i="3"/>
  <c r="AD147" i="3" s="1"/>
  <c r="AB150" i="3"/>
  <c r="Z150" i="3"/>
  <c r="V150" i="3"/>
  <c r="P150" i="3" s="1"/>
  <c r="BF150" i="3" s="1"/>
  <c r="BK150" i="3"/>
  <c r="BI149" i="3"/>
  <c r="BH149" i="3"/>
  <c r="BG149" i="3"/>
  <c r="BE149" i="3"/>
  <c r="X149" i="3"/>
  <c r="W149" i="3"/>
  <c r="AD149" i="3"/>
  <c r="AB149" i="3"/>
  <c r="Z149" i="3"/>
  <c r="V149" i="3"/>
  <c r="BI148" i="3"/>
  <c r="BH148" i="3"/>
  <c r="BG148" i="3"/>
  <c r="BE148" i="3"/>
  <c r="X148" i="3"/>
  <c r="W148" i="3"/>
  <c r="AD148" i="3"/>
  <c r="AB148" i="3"/>
  <c r="Z148" i="3"/>
  <c r="V148" i="3"/>
  <c r="P148" i="3" s="1"/>
  <c r="BF148" i="3" s="1"/>
  <c r="BI145" i="3"/>
  <c r="BH145" i="3"/>
  <c r="BG145" i="3"/>
  <c r="BE145" i="3"/>
  <c r="X145" i="3"/>
  <c r="X144" i="3"/>
  <c r="W145" i="3"/>
  <c r="W144" i="3" s="1"/>
  <c r="H93" i="3" s="1"/>
  <c r="AD145" i="3"/>
  <c r="AD144" i="3"/>
  <c r="AB145" i="3"/>
  <c r="AB144" i="3" s="1"/>
  <c r="Z145" i="3"/>
  <c r="Z144" i="3"/>
  <c r="V145" i="3"/>
  <c r="P145" i="3" s="1"/>
  <c r="BF145" i="3" s="1"/>
  <c r="K93" i="3"/>
  <c r="BI143" i="3"/>
  <c r="BH143" i="3"/>
  <c r="BG143" i="3"/>
  <c r="BE143" i="3"/>
  <c r="X143" i="3"/>
  <c r="W143" i="3"/>
  <c r="AD143" i="3"/>
  <c r="AB143" i="3"/>
  <c r="Z143" i="3"/>
  <c r="V143" i="3"/>
  <c r="BK143" i="3" s="1"/>
  <c r="P143" i="3"/>
  <c r="BF143" i="3"/>
  <c r="BI142" i="3"/>
  <c r="BH142" i="3"/>
  <c r="BG142" i="3"/>
  <c r="BE142" i="3"/>
  <c r="X142" i="3"/>
  <c r="W142" i="3"/>
  <c r="AD142" i="3"/>
  <c r="AB142" i="3"/>
  <c r="Z142" i="3"/>
  <c r="V142" i="3"/>
  <c r="BK142" i="3"/>
  <c r="P142" i="3"/>
  <c r="BF142" i="3" s="1"/>
  <c r="BI141" i="3"/>
  <c r="BH141" i="3"/>
  <c r="BG141" i="3"/>
  <c r="BE141" i="3"/>
  <c r="X141" i="3"/>
  <c r="W141" i="3"/>
  <c r="AD141" i="3"/>
  <c r="AB141" i="3"/>
  <c r="Z141" i="3"/>
  <c r="V141" i="3"/>
  <c r="P141" i="3" s="1"/>
  <c r="BF141" i="3" s="1"/>
  <c r="BK141" i="3"/>
  <c r="BI140" i="3"/>
  <c r="BH140" i="3"/>
  <c r="BG140" i="3"/>
  <c r="BE140" i="3"/>
  <c r="X140" i="3"/>
  <c r="X139" i="3"/>
  <c r="K92" i="3" s="1"/>
  <c r="W140" i="3"/>
  <c r="AD140" i="3"/>
  <c r="AB140" i="3"/>
  <c r="Z140" i="3"/>
  <c r="Z139" i="3" s="1"/>
  <c r="V140" i="3"/>
  <c r="BK140" i="3"/>
  <c r="P140" i="3"/>
  <c r="BF140" i="3" s="1"/>
  <c r="BI138" i="3"/>
  <c r="BH138" i="3"/>
  <c r="BG138" i="3"/>
  <c r="BE138" i="3"/>
  <c r="X138" i="3"/>
  <c r="W138" i="3"/>
  <c r="AD138" i="3"/>
  <c r="AB138" i="3"/>
  <c r="Z138" i="3"/>
  <c r="V138" i="3"/>
  <c r="BI137" i="3"/>
  <c r="BH137" i="3"/>
  <c r="BG137" i="3"/>
  <c r="BE137" i="3"/>
  <c r="X137" i="3"/>
  <c r="W137" i="3"/>
  <c r="AD137" i="3"/>
  <c r="AB137" i="3"/>
  <c r="Z137" i="3"/>
  <c r="V137" i="3"/>
  <c r="BI136" i="3"/>
  <c r="BH136" i="3"/>
  <c r="BG136" i="3"/>
  <c r="BE136" i="3"/>
  <c r="X136" i="3"/>
  <c r="W136" i="3"/>
  <c r="AD136" i="3"/>
  <c r="AB136" i="3"/>
  <c r="Z136" i="3"/>
  <c r="V136" i="3"/>
  <c r="BK136" i="3" s="1"/>
  <c r="P136" i="3"/>
  <c r="BF136" i="3"/>
  <c r="BI135" i="3"/>
  <c r="BH135" i="3"/>
  <c r="BG135" i="3"/>
  <c r="BE135" i="3"/>
  <c r="X135" i="3"/>
  <c r="W135" i="3"/>
  <c r="AD135" i="3"/>
  <c r="AB135" i="3"/>
  <c r="Z135" i="3"/>
  <c r="V135" i="3"/>
  <c r="BK135" i="3"/>
  <c r="P135" i="3"/>
  <c r="BF135" i="3" s="1"/>
  <c r="BI134" i="3"/>
  <c r="BH134" i="3"/>
  <c r="BG134" i="3"/>
  <c r="BE134" i="3"/>
  <c r="X134" i="3"/>
  <c r="W134" i="3"/>
  <c r="AD134" i="3"/>
  <c r="AB134" i="3"/>
  <c r="AB133" i="3" s="1"/>
  <c r="Z134" i="3"/>
  <c r="V134" i="3"/>
  <c r="BK134" i="3" s="1"/>
  <c r="P134" i="3"/>
  <c r="BF134" i="3" s="1"/>
  <c r="BI132" i="3"/>
  <c r="BH132" i="3"/>
  <c r="BG132" i="3"/>
  <c r="BE132" i="3"/>
  <c r="X132" i="3"/>
  <c r="X131" i="3" s="1"/>
  <c r="W132" i="3"/>
  <c r="W131" i="3" s="1"/>
  <c r="H90" i="3" s="1"/>
  <c r="AD132" i="3"/>
  <c r="AD131" i="3"/>
  <c r="AB132" i="3"/>
  <c r="AB131" i="3" s="1"/>
  <c r="Z132" i="3"/>
  <c r="Z131" i="3"/>
  <c r="V132" i="3"/>
  <c r="M126" i="3"/>
  <c r="F125" i="3"/>
  <c r="F123" i="3"/>
  <c r="F121" i="3"/>
  <c r="BI110" i="3"/>
  <c r="BH110" i="3"/>
  <c r="BG110" i="3"/>
  <c r="BE110" i="3"/>
  <c r="BI109" i="3"/>
  <c r="BH109" i="3"/>
  <c r="BG109" i="3"/>
  <c r="BE109" i="3"/>
  <c r="BI108" i="3"/>
  <c r="BH108" i="3"/>
  <c r="BG108" i="3"/>
  <c r="BE108" i="3"/>
  <c r="BI107" i="3"/>
  <c r="BH107" i="3"/>
  <c r="BG107" i="3"/>
  <c r="BE107" i="3"/>
  <c r="BI106" i="3"/>
  <c r="BH106" i="3"/>
  <c r="BG106" i="3"/>
  <c r="BE106" i="3"/>
  <c r="BI105" i="3"/>
  <c r="BH105" i="3"/>
  <c r="BG105" i="3"/>
  <c r="BE105" i="3"/>
  <c r="M84" i="3"/>
  <c r="F83" i="3"/>
  <c r="F81" i="3"/>
  <c r="F79" i="3"/>
  <c r="O18" i="3"/>
  <c r="E18" i="3"/>
  <c r="O17" i="3"/>
  <c r="O15" i="3"/>
  <c r="E15" i="3"/>
  <c r="F126" i="3" s="1"/>
  <c r="F84" i="3"/>
  <c r="O14" i="3"/>
  <c r="O9" i="3"/>
  <c r="M123" i="3" s="1"/>
  <c r="M81" i="3"/>
  <c r="F6" i="3"/>
  <c r="BA88" i="1"/>
  <c r="AZ88" i="1"/>
  <c r="BI183" i="2"/>
  <c r="BH183" i="2"/>
  <c r="BG183" i="2"/>
  <c r="BE183" i="2"/>
  <c r="X183" i="2"/>
  <c r="W183" i="2"/>
  <c r="V183" i="2"/>
  <c r="BK183" i="2" s="1"/>
  <c r="P183" i="2" s="1"/>
  <c r="BF183" i="2" s="1"/>
  <c r="BI182" i="2"/>
  <c r="BH182" i="2"/>
  <c r="BG182" i="2"/>
  <c r="BE182" i="2"/>
  <c r="X182" i="2"/>
  <c r="W182" i="2"/>
  <c r="V182" i="2"/>
  <c r="BK182" i="2" s="1"/>
  <c r="P182" i="2" s="1"/>
  <c r="BF182" i="2" s="1"/>
  <c r="BI181" i="2"/>
  <c r="BH181" i="2"/>
  <c r="BG181" i="2"/>
  <c r="BE181" i="2"/>
  <c r="X181" i="2"/>
  <c r="W181" i="2"/>
  <c r="V181" i="2"/>
  <c r="BK181" i="2" s="1"/>
  <c r="BI180" i="2"/>
  <c r="BH180" i="2"/>
  <c r="BG180" i="2"/>
  <c r="BE180" i="2"/>
  <c r="X180" i="2"/>
  <c r="W180" i="2"/>
  <c r="V180" i="2"/>
  <c r="BK180" i="2" s="1"/>
  <c r="P180" i="2" s="1"/>
  <c r="BF180" i="2" s="1"/>
  <c r="BI179" i="2"/>
  <c r="BH179" i="2"/>
  <c r="BG179" i="2"/>
  <c r="BE179" i="2"/>
  <c r="X179" i="2"/>
  <c r="W179" i="2"/>
  <c r="V179" i="2"/>
  <c r="BK179" i="2" s="1"/>
  <c r="P179" i="2" s="1"/>
  <c r="BF179" i="2" s="1"/>
  <c r="BI177" i="2"/>
  <c r="BH177" i="2"/>
  <c r="BG177" i="2"/>
  <c r="BE177" i="2"/>
  <c r="X177" i="2"/>
  <c r="X176" i="2" s="1"/>
  <c r="K102" i="2" s="1"/>
  <c r="W177" i="2"/>
  <c r="W176" i="2" s="1"/>
  <c r="AD177" i="2"/>
  <c r="AD176" i="2"/>
  <c r="AB177" i="2"/>
  <c r="AB176" i="2" s="1"/>
  <c r="Z177" i="2"/>
  <c r="Z176" i="2"/>
  <c r="V177" i="2"/>
  <c r="BK177" i="2" s="1"/>
  <c r="BK176" i="2" s="1"/>
  <c r="M176" i="2" s="1"/>
  <c r="M102" i="2" s="1"/>
  <c r="H102" i="2"/>
  <c r="BI175" i="2"/>
  <c r="BH175" i="2"/>
  <c r="BG175" i="2"/>
  <c r="BE175" i="2"/>
  <c r="X175" i="2"/>
  <c r="X174" i="2" s="1"/>
  <c r="W175" i="2"/>
  <c r="W174" i="2" s="1"/>
  <c r="H101" i="2" s="1"/>
  <c r="AD175" i="2"/>
  <c r="AD174" i="2" s="1"/>
  <c r="AB175" i="2"/>
  <c r="AB174" i="2"/>
  <c r="Z175" i="2"/>
  <c r="Z174" i="2" s="1"/>
  <c r="V175" i="2"/>
  <c r="BK175" i="2"/>
  <c r="BK174" i="2"/>
  <c r="M174" i="2" s="1"/>
  <c r="M101" i="2" s="1"/>
  <c r="P175" i="2"/>
  <c r="BF175" i="2" s="1"/>
  <c r="K101" i="2"/>
  <c r="BI173" i="2"/>
  <c r="BH173" i="2"/>
  <c r="BG173" i="2"/>
  <c r="BE173" i="2"/>
  <c r="X173" i="2"/>
  <c r="X172" i="2" s="1"/>
  <c r="K100" i="2" s="1"/>
  <c r="W173" i="2"/>
  <c r="W172" i="2" s="1"/>
  <c r="H100" i="2" s="1"/>
  <c r="AD173" i="2"/>
  <c r="AD172" i="2"/>
  <c r="AB173" i="2"/>
  <c r="AB172" i="2" s="1"/>
  <c r="Z173" i="2"/>
  <c r="Z172" i="2"/>
  <c r="V173" i="2"/>
  <c r="BK173" i="2" s="1"/>
  <c r="BK172" i="2" s="1"/>
  <c r="M172" i="2" s="1"/>
  <c r="M100" i="2" s="1"/>
  <c r="BI171" i="2"/>
  <c r="BH171" i="2"/>
  <c r="BG171" i="2"/>
  <c r="BE171" i="2"/>
  <c r="X171" i="2"/>
  <c r="W171" i="2"/>
  <c r="AD171" i="2"/>
  <c r="AB171" i="2"/>
  <c r="Z171" i="2"/>
  <c r="V171" i="2"/>
  <c r="P171" i="2" s="1"/>
  <c r="BF171" i="2" s="1"/>
  <c r="BK171" i="2"/>
  <c r="BI170" i="2"/>
  <c r="BH170" i="2"/>
  <c r="BG170" i="2"/>
  <c r="BE170" i="2"/>
  <c r="X170" i="2"/>
  <c r="W170" i="2"/>
  <c r="AD170" i="2"/>
  <c r="AB170" i="2"/>
  <c r="Z170" i="2"/>
  <c r="V170" i="2"/>
  <c r="BK170" i="2" s="1"/>
  <c r="BI169" i="2"/>
  <c r="BH169" i="2"/>
  <c r="BG169" i="2"/>
  <c r="BE169" i="2"/>
  <c r="X169" i="2"/>
  <c r="X168" i="2" s="1"/>
  <c r="K99" i="2" s="1"/>
  <c r="W169" i="2"/>
  <c r="AD169" i="2"/>
  <c r="AB169" i="2"/>
  <c r="AB168" i="2"/>
  <c r="Z169" i="2"/>
  <c r="V169" i="2"/>
  <c r="BK169" i="2"/>
  <c r="P169" i="2"/>
  <c r="BF169" i="2" s="1"/>
  <c r="BI167" i="2"/>
  <c r="BH167" i="2"/>
  <c r="BG167" i="2"/>
  <c r="BE167" i="2"/>
  <c r="X167" i="2"/>
  <c r="W167" i="2"/>
  <c r="AD167" i="2"/>
  <c r="AB167" i="2"/>
  <c r="Z167" i="2"/>
  <c r="V167" i="2"/>
  <c r="BK167" i="2" s="1"/>
  <c r="BI166" i="2"/>
  <c r="BH166" i="2"/>
  <c r="BG166" i="2"/>
  <c r="BE166" i="2"/>
  <c r="X166" i="2"/>
  <c r="X163" i="2" s="1"/>
  <c r="K98" i="2" s="1"/>
  <c r="W166" i="2"/>
  <c r="AD166" i="2"/>
  <c r="AB166" i="2"/>
  <c r="Z166" i="2"/>
  <c r="V166" i="2"/>
  <c r="BK166" i="2" s="1"/>
  <c r="BI165" i="2"/>
  <c r="BH165" i="2"/>
  <c r="BG165" i="2"/>
  <c r="BE165" i="2"/>
  <c r="X165" i="2"/>
  <c r="W165" i="2"/>
  <c r="AD165" i="2"/>
  <c r="AB165" i="2"/>
  <c r="Z165" i="2"/>
  <c r="V165" i="2"/>
  <c r="P165" i="2" s="1"/>
  <c r="BF165" i="2" s="1"/>
  <c r="BI164" i="2"/>
  <c r="BH164" i="2"/>
  <c r="BG164" i="2"/>
  <c r="BE164" i="2"/>
  <c r="X164" i="2"/>
  <c r="W164" i="2"/>
  <c r="W163" i="2" s="1"/>
  <c r="H98" i="2" s="1"/>
  <c r="AD164" i="2"/>
  <c r="AD163" i="2" s="1"/>
  <c r="AB164" i="2"/>
  <c r="Z164" i="2"/>
  <c r="V164" i="2"/>
  <c r="BI162" i="2"/>
  <c r="BH162" i="2"/>
  <c r="BG162" i="2"/>
  <c r="BE162" i="2"/>
  <c r="X162" i="2"/>
  <c r="W162" i="2"/>
  <c r="AD162" i="2"/>
  <c r="AB162" i="2"/>
  <c r="Z162" i="2"/>
  <c r="V162" i="2"/>
  <c r="BK162" i="2" s="1"/>
  <c r="P162" i="2"/>
  <c r="BF162" i="2" s="1"/>
  <c r="BI161" i="2"/>
  <c r="BH161" i="2"/>
  <c r="BG161" i="2"/>
  <c r="BE161" i="2"/>
  <c r="X161" i="2"/>
  <c r="W161" i="2"/>
  <c r="AD161" i="2"/>
  <c r="AB161" i="2"/>
  <c r="Z161" i="2"/>
  <c r="V161" i="2"/>
  <c r="BK161" i="2"/>
  <c r="P161" i="2"/>
  <c r="BF161" i="2" s="1"/>
  <c r="BI160" i="2"/>
  <c r="BH160" i="2"/>
  <c r="BG160" i="2"/>
  <c r="BE160" i="2"/>
  <c r="X160" i="2"/>
  <c r="X159" i="2"/>
  <c r="W160" i="2"/>
  <c r="W159" i="2" s="1"/>
  <c r="AD160" i="2"/>
  <c r="AD159" i="2"/>
  <c r="AB160" i="2"/>
  <c r="Z160" i="2"/>
  <c r="Z159" i="2"/>
  <c r="V160" i="2"/>
  <c r="P160" i="2" s="1"/>
  <c r="BF160" i="2" s="1"/>
  <c r="K97" i="2"/>
  <c r="H97" i="2"/>
  <c r="BI158" i="2"/>
  <c r="BH158" i="2"/>
  <c r="BG158" i="2"/>
  <c r="BE158" i="2"/>
  <c r="X158" i="2"/>
  <c r="W158" i="2"/>
  <c r="AD158" i="2"/>
  <c r="AB158" i="2"/>
  <c r="Z158" i="2"/>
  <c r="V158" i="2"/>
  <c r="P158" i="2" s="1"/>
  <c r="BF158" i="2" s="1"/>
  <c r="BK158" i="2"/>
  <c r="BI157" i="2"/>
  <c r="BH157" i="2"/>
  <c r="BG157" i="2"/>
  <c r="BE157" i="2"/>
  <c r="X157" i="2"/>
  <c r="W157" i="2"/>
  <c r="AD157" i="2"/>
  <c r="AB157" i="2"/>
  <c r="Z157" i="2"/>
  <c r="V157" i="2"/>
  <c r="BK157" i="2" s="1"/>
  <c r="BI156" i="2"/>
  <c r="BH156" i="2"/>
  <c r="BG156" i="2"/>
  <c r="BE156" i="2"/>
  <c r="X156" i="2"/>
  <c r="W156" i="2"/>
  <c r="AD156" i="2"/>
  <c r="AD155" i="2" s="1"/>
  <c r="AB156" i="2"/>
  <c r="Z156" i="2"/>
  <c r="V156" i="2"/>
  <c r="BI154" i="2"/>
  <c r="BH154" i="2"/>
  <c r="BG154" i="2"/>
  <c r="BE154" i="2"/>
  <c r="X154" i="2"/>
  <c r="W154" i="2"/>
  <c r="AD154" i="2"/>
  <c r="AB154" i="2"/>
  <c r="AB152" i="2" s="1"/>
  <c r="Z154" i="2"/>
  <c r="V154" i="2"/>
  <c r="BK154" i="2" s="1"/>
  <c r="BI153" i="2"/>
  <c r="BH153" i="2"/>
  <c r="BG153" i="2"/>
  <c r="BE153" i="2"/>
  <c r="X153" i="2"/>
  <c r="W153" i="2"/>
  <c r="AD153" i="2"/>
  <c r="AD152" i="2" s="1"/>
  <c r="AB153" i="2"/>
  <c r="Z153" i="2"/>
  <c r="V153" i="2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K150" i="2" s="1"/>
  <c r="BI149" i="2"/>
  <c r="BH149" i="2"/>
  <c r="BG149" i="2"/>
  <c r="BE149" i="2"/>
  <c r="X149" i="2"/>
  <c r="W149" i="2"/>
  <c r="AD149" i="2"/>
  <c r="AB149" i="2"/>
  <c r="Z149" i="2"/>
  <c r="V149" i="2"/>
  <c r="BK149" i="2" s="1"/>
  <c r="P149" i="2"/>
  <c r="BF149" i="2" s="1"/>
  <c r="BI148" i="2"/>
  <c r="BH148" i="2"/>
  <c r="BG148" i="2"/>
  <c r="BE148" i="2"/>
  <c r="X148" i="2"/>
  <c r="W148" i="2"/>
  <c r="AD148" i="2"/>
  <c r="AB148" i="2"/>
  <c r="Z148" i="2"/>
  <c r="V148" i="2"/>
  <c r="BK148" i="2"/>
  <c r="P148" i="2"/>
  <c r="BF148" i="2" s="1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/>
  <c r="BI145" i="2"/>
  <c r="BH145" i="2"/>
  <c r="BG145" i="2"/>
  <c r="BE145" i="2"/>
  <c r="X145" i="2"/>
  <c r="W145" i="2"/>
  <c r="AD145" i="2"/>
  <c r="AB145" i="2"/>
  <c r="Z145" i="2"/>
  <c r="V145" i="2"/>
  <c r="BK145" i="2" s="1"/>
  <c r="P145" i="2"/>
  <c r="BF145" i="2" s="1"/>
  <c r="BI144" i="2"/>
  <c r="BH144" i="2"/>
  <c r="BG144" i="2"/>
  <c r="BE144" i="2"/>
  <c r="X144" i="2"/>
  <c r="W144" i="2"/>
  <c r="AD144" i="2"/>
  <c r="AB144" i="2"/>
  <c r="Z144" i="2"/>
  <c r="V144" i="2"/>
  <c r="BI143" i="2"/>
  <c r="BH143" i="2"/>
  <c r="BG143" i="2"/>
  <c r="BE143" i="2"/>
  <c r="X143" i="2"/>
  <c r="W143" i="2"/>
  <c r="AD143" i="2"/>
  <c r="AB143" i="2"/>
  <c r="AB142" i="2" s="1"/>
  <c r="Z143" i="2"/>
  <c r="V143" i="2"/>
  <c r="BK143" i="2" s="1"/>
  <c r="P143" i="2"/>
  <c r="BF143" i="2" s="1"/>
  <c r="BI140" i="2"/>
  <c r="BH140" i="2"/>
  <c r="BG140" i="2"/>
  <c r="BE140" i="2"/>
  <c r="X140" i="2"/>
  <c r="X139" i="2" s="1"/>
  <c r="K92" i="2" s="1"/>
  <c r="W140" i="2"/>
  <c r="W139" i="2" s="1"/>
  <c r="H92" i="2" s="1"/>
  <c r="AD140" i="2"/>
  <c r="AD139" i="2" s="1"/>
  <c r="AB140" i="2"/>
  <c r="AB139" i="2" s="1"/>
  <c r="Z140" i="2"/>
  <c r="Z139" i="2" s="1"/>
  <c r="V140" i="2"/>
  <c r="BK140" i="2" s="1"/>
  <c r="BK139" i="2" s="1"/>
  <c r="M139" i="2" s="1"/>
  <c r="M92" i="2" s="1"/>
  <c r="P140" i="2"/>
  <c r="BF140" i="2"/>
  <c r="BI138" i="2"/>
  <c r="BH138" i="2"/>
  <c r="BG138" i="2"/>
  <c r="BE138" i="2"/>
  <c r="X138" i="2"/>
  <c r="X137" i="2"/>
  <c r="K91" i="2" s="1"/>
  <c r="W138" i="2"/>
  <c r="W137" i="2" s="1"/>
  <c r="H91" i="2" s="1"/>
  <c r="AD138" i="2"/>
  <c r="AD137" i="2" s="1"/>
  <c r="AB138" i="2"/>
  <c r="AB137" i="2"/>
  <c r="Z138" i="2"/>
  <c r="Z137" i="2" s="1"/>
  <c r="V138" i="2"/>
  <c r="BK138" i="2" s="1"/>
  <c r="BK137" i="2" s="1"/>
  <c r="M137" i="2" s="1"/>
  <c r="M91" i="2" s="1"/>
  <c r="P138" i="2"/>
  <c r="BF138" i="2" s="1"/>
  <c r="BI136" i="2"/>
  <c r="BH136" i="2"/>
  <c r="BG136" i="2"/>
  <c r="H36" i="2" s="1"/>
  <c r="BD88" i="1" s="1"/>
  <c r="BE136" i="2"/>
  <c r="X136" i="2"/>
  <c r="W136" i="2"/>
  <c r="AD136" i="2"/>
  <c r="AD132" i="2" s="1"/>
  <c r="AD131" i="2" s="1"/>
  <c r="AB136" i="2"/>
  <c r="Z136" i="2"/>
  <c r="V136" i="2"/>
  <c r="P136" i="2" s="1"/>
  <c r="BF136" i="2" s="1"/>
  <c r="BK136" i="2"/>
  <c r="BI135" i="2"/>
  <c r="BH135" i="2"/>
  <c r="BG135" i="2"/>
  <c r="BE135" i="2"/>
  <c r="X135" i="2"/>
  <c r="W135" i="2"/>
  <c r="AD135" i="2"/>
  <c r="AB135" i="2"/>
  <c r="Z135" i="2"/>
  <c r="V135" i="2"/>
  <c r="BK135" i="2" s="1"/>
  <c r="BI134" i="2"/>
  <c r="BH134" i="2"/>
  <c r="BG134" i="2"/>
  <c r="BE134" i="2"/>
  <c r="X134" i="2"/>
  <c r="W134" i="2"/>
  <c r="AD134" i="2"/>
  <c r="AB134" i="2"/>
  <c r="AB132" i="2" s="1"/>
  <c r="Z134" i="2"/>
  <c r="V134" i="2"/>
  <c r="BK134" i="2" s="1"/>
  <c r="P134" i="2"/>
  <c r="BF134" i="2"/>
  <c r="BI133" i="2"/>
  <c r="BH133" i="2"/>
  <c r="BG133" i="2"/>
  <c r="BE133" i="2"/>
  <c r="X133" i="2"/>
  <c r="W133" i="2"/>
  <c r="AD133" i="2"/>
  <c r="AB133" i="2"/>
  <c r="Z133" i="2"/>
  <c r="Z132" i="2" s="1"/>
  <c r="Z131" i="2" s="1"/>
  <c r="V133" i="2"/>
  <c r="BK133" i="2" s="1"/>
  <c r="M127" i="2"/>
  <c r="F126" i="2"/>
  <c r="F124" i="2"/>
  <c r="F122" i="2"/>
  <c r="BI111" i="2"/>
  <c r="BH111" i="2"/>
  <c r="BG111" i="2"/>
  <c r="BE111" i="2"/>
  <c r="BI110" i="2"/>
  <c r="BH110" i="2"/>
  <c r="BG110" i="2"/>
  <c r="BE110" i="2"/>
  <c r="BI109" i="2"/>
  <c r="BH109" i="2"/>
  <c r="BG109" i="2"/>
  <c r="BE109" i="2"/>
  <c r="BI108" i="2"/>
  <c r="BH108" i="2"/>
  <c r="BG108" i="2"/>
  <c r="BE108" i="2"/>
  <c r="BI107" i="2"/>
  <c r="BH107" i="2"/>
  <c r="BG107" i="2"/>
  <c r="BE107" i="2"/>
  <c r="BI106" i="2"/>
  <c r="H38" i="2"/>
  <c r="BF88" i="1" s="1"/>
  <c r="BH106" i="2"/>
  <c r="BG106" i="2"/>
  <c r="BE106" i="2"/>
  <c r="M84" i="2"/>
  <c r="F83" i="2"/>
  <c r="F81" i="2"/>
  <c r="F79" i="2"/>
  <c r="O18" i="2"/>
  <c r="E18" i="2"/>
  <c r="M126" i="2" s="1"/>
  <c r="O17" i="2"/>
  <c r="O15" i="2"/>
  <c r="E15" i="2"/>
  <c r="F127" i="2" s="1"/>
  <c r="O14" i="2"/>
  <c r="O9" i="2"/>
  <c r="M124" i="2" s="1"/>
  <c r="F6" i="2"/>
  <c r="F121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M81" i="2" l="1"/>
  <c r="BK164" i="2"/>
  <c r="P164" i="2"/>
  <c r="BF164" i="2" s="1"/>
  <c r="P138" i="3"/>
  <c r="BF138" i="3" s="1"/>
  <c r="BK138" i="3"/>
  <c r="BK138" i="4"/>
  <c r="BK137" i="4" s="1"/>
  <c r="M137" i="4" s="1"/>
  <c r="M93" i="4" s="1"/>
  <c r="P138" i="4"/>
  <c r="BF138" i="4" s="1"/>
  <c r="BK144" i="2"/>
  <c r="BK142" i="2" s="1"/>
  <c r="P144" i="2"/>
  <c r="BF144" i="2" s="1"/>
  <c r="BK153" i="2"/>
  <c r="P153" i="2"/>
  <c r="BF153" i="2" s="1"/>
  <c r="W178" i="2"/>
  <c r="H103" i="2" s="1"/>
  <c r="X178" i="2"/>
  <c r="K103" i="2" s="1"/>
  <c r="X133" i="3"/>
  <c r="K91" i="3" s="1"/>
  <c r="BK131" i="4"/>
  <c r="P131" i="4"/>
  <c r="BF131" i="4" s="1"/>
  <c r="P148" i="4"/>
  <c r="BF148" i="4" s="1"/>
  <c r="BK148" i="4"/>
  <c r="Z142" i="2"/>
  <c r="Z152" i="2"/>
  <c r="Z141" i="2" s="1"/>
  <c r="Z130" i="2" s="1"/>
  <c r="AW88" i="1" s="1"/>
  <c r="BK156" i="2"/>
  <c r="P156" i="2"/>
  <c r="BF156" i="2" s="1"/>
  <c r="AB155" i="2"/>
  <c r="BK165" i="2"/>
  <c r="Z163" i="2"/>
  <c r="BK168" i="2"/>
  <c r="M168" i="2" s="1"/>
  <c r="M99" i="2" s="1"/>
  <c r="W168" i="2"/>
  <c r="H99" i="2" s="1"/>
  <c r="X130" i="3"/>
  <c r="K89" i="3" s="1"/>
  <c r="H37" i="3"/>
  <c r="BE89" i="1" s="1"/>
  <c r="AB139" i="3"/>
  <c r="BK167" i="3"/>
  <c r="BK166" i="3" s="1"/>
  <c r="M166" i="3" s="1"/>
  <c r="M100" i="3" s="1"/>
  <c r="P167" i="3"/>
  <c r="BF167" i="3" s="1"/>
  <c r="X128" i="4"/>
  <c r="X127" i="4" s="1"/>
  <c r="BK142" i="4"/>
  <c r="P142" i="4"/>
  <c r="BF142" i="4" s="1"/>
  <c r="AB141" i="2"/>
  <c r="X156" i="4"/>
  <c r="K99" i="4" s="1"/>
  <c r="Z133" i="3"/>
  <c r="F84" i="2"/>
  <c r="H37" i="2"/>
  <c r="BE88" i="1" s="1"/>
  <c r="BE87" i="1" s="1"/>
  <c r="X142" i="2"/>
  <c r="X141" i="2" s="1"/>
  <c r="K93" i="2" s="1"/>
  <c r="P150" i="2"/>
  <c r="BF150" i="2" s="1"/>
  <c r="Z155" i="2"/>
  <c r="BK160" i="2"/>
  <c r="BK159" i="2" s="1"/>
  <c r="M159" i="2" s="1"/>
  <c r="M97" i="2" s="1"/>
  <c r="P173" i="2"/>
  <c r="BF173" i="2" s="1"/>
  <c r="H34" i="3"/>
  <c r="BB89" i="1" s="1"/>
  <c r="BK145" i="3"/>
  <c r="BK144" i="3" s="1"/>
  <c r="M144" i="3" s="1"/>
  <c r="M93" i="3" s="1"/>
  <c r="BK148" i="3"/>
  <c r="AB128" i="4"/>
  <c r="AB127" i="4" s="1"/>
  <c r="BK130" i="4"/>
  <c r="P130" i="4"/>
  <c r="BF130" i="4" s="1"/>
  <c r="BK146" i="4"/>
  <c r="BK143" i="4" s="1"/>
  <c r="M143" i="4" s="1"/>
  <c r="M95" i="4" s="1"/>
  <c r="P146" i="4"/>
  <c r="BF146" i="4" s="1"/>
  <c r="H34" i="4"/>
  <c r="BB90" i="1" s="1"/>
  <c r="Z143" i="4"/>
  <c r="M34" i="2"/>
  <c r="AX88" i="1" s="1"/>
  <c r="W132" i="2"/>
  <c r="W131" i="2" s="1"/>
  <c r="W142" i="2"/>
  <c r="AB163" i="2"/>
  <c r="AD168" i="2"/>
  <c r="X143" i="4"/>
  <c r="K95" i="4" s="1"/>
  <c r="X152" i="2"/>
  <c r="K95" i="2" s="1"/>
  <c r="X155" i="2"/>
  <c r="K96" i="2" s="1"/>
  <c r="AD139" i="3"/>
  <c r="X147" i="3"/>
  <c r="K95" i="3" s="1"/>
  <c r="AD143" i="4"/>
  <c r="AB147" i="4"/>
  <c r="AD147" i="4"/>
  <c r="X132" i="2"/>
  <c r="K90" i="2" s="1"/>
  <c r="AD142" i="2"/>
  <c r="BK152" i="2"/>
  <c r="M152" i="2" s="1"/>
  <c r="M95" i="2" s="1"/>
  <c r="W152" i="2"/>
  <c r="H95" i="2" s="1"/>
  <c r="BK155" i="2"/>
  <c r="M155" i="2" s="1"/>
  <c r="M96" i="2" s="1"/>
  <c r="W155" i="2"/>
  <c r="H96" i="2" s="1"/>
  <c r="AB159" i="2"/>
  <c r="Z168" i="2"/>
  <c r="H38" i="3"/>
  <c r="BF89" i="1" s="1"/>
  <c r="AD133" i="3"/>
  <c r="W139" i="3"/>
  <c r="H92" i="3" s="1"/>
  <c r="AB147" i="3"/>
  <c r="AB146" i="3" s="1"/>
  <c r="W147" i="3"/>
  <c r="H95" i="3" s="1"/>
  <c r="AD168" i="3"/>
  <c r="W140" i="4"/>
  <c r="AD140" i="4"/>
  <c r="W143" i="4"/>
  <c r="H95" i="4" s="1"/>
  <c r="AB131" i="2"/>
  <c r="AB130" i="2" s="1"/>
  <c r="H90" i="2"/>
  <c r="W141" i="2"/>
  <c r="H93" i="2" s="1"/>
  <c r="H94" i="2"/>
  <c r="P181" i="2"/>
  <c r="BF181" i="2" s="1"/>
  <c r="BK178" i="2"/>
  <c r="M178" i="2" s="1"/>
  <c r="M103" i="2" s="1"/>
  <c r="BK132" i="2"/>
  <c r="X131" i="2"/>
  <c r="AD141" i="2"/>
  <c r="AD130" i="2" s="1"/>
  <c r="W146" i="3"/>
  <c r="H94" i="3" s="1"/>
  <c r="BK132" i="3"/>
  <c r="BK131" i="3" s="1"/>
  <c r="P132" i="3"/>
  <c r="BF132" i="3" s="1"/>
  <c r="BK137" i="3"/>
  <c r="BK133" i="3" s="1"/>
  <c r="M133" i="3" s="1"/>
  <c r="M91" i="3" s="1"/>
  <c r="P137" i="3"/>
  <c r="BF137" i="3" s="1"/>
  <c r="BK160" i="3"/>
  <c r="BK159" i="3" s="1"/>
  <c r="M159" i="3" s="1"/>
  <c r="M97" i="3" s="1"/>
  <c r="P160" i="3"/>
  <c r="BF160" i="3" s="1"/>
  <c r="K90" i="4"/>
  <c r="K93" i="4"/>
  <c r="H94" i="4"/>
  <c r="W136" i="4"/>
  <c r="H92" i="4" s="1"/>
  <c r="H34" i="2"/>
  <c r="BB88" i="1" s="1"/>
  <c r="BB87" i="1" s="1"/>
  <c r="P166" i="2"/>
  <c r="BF166" i="2" s="1"/>
  <c r="P177" i="2"/>
  <c r="BF177" i="2" s="1"/>
  <c r="F120" i="3"/>
  <c r="F78" i="3"/>
  <c r="M125" i="3"/>
  <c r="M83" i="3"/>
  <c r="M34" i="3"/>
  <c r="AX89" i="1" s="1"/>
  <c r="K90" i="3"/>
  <c r="Z130" i="3"/>
  <c r="AD130" i="3"/>
  <c r="BK149" i="3"/>
  <c r="P149" i="3"/>
  <c r="BF149" i="3" s="1"/>
  <c r="BK162" i="3"/>
  <c r="BK161" i="3" s="1"/>
  <c r="M161" i="3" s="1"/>
  <c r="M98" i="3" s="1"/>
  <c r="P162" i="3"/>
  <c r="BF162" i="3" s="1"/>
  <c r="P172" i="3"/>
  <c r="BF172" i="3" s="1"/>
  <c r="BK171" i="3"/>
  <c r="M171" i="3" s="1"/>
  <c r="M102" i="3" s="1"/>
  <c r="F78" i="2"/>
  <c r="M83" i="2"/>
  <c r="P135" i="2"/>
  <c r="BF135" i="2" s="1"/>
  <c r="P147" i="2"/>
  <c r="BF147" i="2" s="1"/>
  <c r="P151" i="2"/>
  <c r="BF151" i="2" s="1"/>
  <c r="P154" i="2"/>
  <c r="BF154" i="2" s="1"/>
  <c r="P157" i="2"/>
  <c r="BF157" i="2" s="1"/>
  <c r="P167" i="2"/>
  <c r="BF167" i="2" s="1"/>
  <c r="P170" i="2"/>
  <c r="BF170" i="2" s="1"/>
  <c r="H36" i="3"/>
  <c r="BD89" i="1" s="1"/>
  <c r="BD87" i="1" s="1"/>
  <c r="W133" i="3"/>
  <c r="Z147" i="3"/>
  <c r="H37" i="4"/>
  <c r="BE90" i="1" s="1"/>
  <c r="W127" i="4"/>
  <c r="H90" i="4"/>
  <c r="AD136" i="4"/>
  <c r="BK156" i="4"/>
  <c r="M156" i="4" s="1"/>
  <c r="M99" i="4" s="1"/>
  <c r="P157" i="4"/>
  <c r="BF157" i="4" s="1"/>
  <c r="P133" i="2"/>
  <c r="BF133" i="2" s="1"/>
  <c r="AB130" i="3"/>
  <c r="BK139" i="3"/>
  <c r="M139" i="3" s="1"/>
  <c r="M92" i="3" s="1"/>
  <c r="H38" i="4"/>
  <c r="BF90" i="1" s="1"/>
  <c r="X153" i="3"/>
  <c r="K96" i="3" s="1"/>
  <c r="X168" i="3"/>
  <c r="K101" i="3" s="1"/>
  <c r="Z147" i="4"/>
  <c r="Z136" i="4" s="1"/>
  <c r="X147" i="4"/>
  <c r="K96" i="4" s="1"/>
  <c r="AD153" i="3"/>
  <c r="AD146" i="3" s="1"/>
  <c r="W171" i="3"/>
  <c r="H102" i="3" s="1"/>
  <c r="Z128" i="4"/>
  <c r="Z127" i="4" s="1"/>
  <c r="AD128" i="4"/>
  <c r="AD127" i="4" s="1"/>
  <c r="BK132" i="4"/>
  <c r="BK128" i="4" s="1"/>
  <c r="P132" i="4"/>
  <c r="BF132" i="4" s="1"/>
  <c r="BK140" i="4"/>
  <c r="M140" i="4" s="1"/>
  <c r="M94" i="4" s="1"/>
  <c r="AB143" i="4"/>
  <c r="AB136" i="4" s="1"/>
  <c r="AB126" i="4" s="1"/>
  <c r="Z153" i="3"/>
  <c r="BK155" i="3"/>
  <c r="BK153" i="3" s="1"/>
  <c r="M153" i="3" s="1"/>
  <c r="M96" i="3" s="1"/>
  <c r="P155" i="3"/>
  <c r="BF155" i="3" s="1"/>
  <c r="AB161" i="3"/>
  <c r="P165" i="3"/>
  <c r="BF165" i="3" s="1"/>
  <c r="Z168" i="3"/>
  <c r="BK170" i="3"/>
  <c r="BK168" i="3" s="1"/>
  <c r="M168" i="3" s="1"/>
  <c r="M101" i="3" s="1"/>
  <c r="P170" i="3"/>
  <c r="BF170" i="3" s="1"/>
  <c r="M34" i="4"/>
  <c r="AX90" i="1" s="1"/>
  <c r="BK150" i="4"/>
  <c r="BK147" i="4" s="1"/>
  <c r="M147" i="4" s="1"/>
  <c r="M96" i="4" s="1"/>
  <c r="P150" i="4"/>
  <c r="BF150" i="4" s="1"/>
  <c r="W156" i="4"/>
  <c r="H99" i="4" s="1"/>
  <c r="AD126" i="4" l="1"/>
  <c r="K94" i="2"/>
  <c r="AB129" i="3"/>
  <c r="BF87" i="1"/>
  <c r="W37" i="1" s="1"/>
  <c r="BK147" i="3"/>
  <c r="BK163" i="2"/>
  <c r="M163" i="2" s="1"/>
  <c r="M98" i="2" s="1"/>
  <c r="W35" i="1"/>
  <c r="AZ87" i="1"/>
  <c r="M147" i="3"/>
  <c r="M95" i="3" s="1"/>
  <c r="BK146" i="3"/>
  <c r="M146" i="3" s="1"/>
  <c r="M94" i="3" s="1"/>
  <c r="BA87" i="1"/>
  <c r="W36" i="1"/>
  <c r="Z126" i="4"/>
  <c r="AW90" i="1" s="1"/>
  <c r="X136" i="4"/>
  <c r="K92" i="4" s="1"/>
  <c r="M131" i="3"/>
  <c r="M90" i="3" s="1"/>
  <c r="BK130" i="3"/>
  <c r="M142" i="2"/>
  <c r="M94" i="2" s="1"/>
  <c r="BK141" i="2"/>
  <c r="M141" i="2" s="1"/>
  <c r="M93" i="2" s="1"/>
  <c r="X146" i="3"/>
  <c r="M132" i="2"/>
  <c r="M90" i="2" s="1"/>
  <c r="BK131" i="2"/>
  <c r="BK136" i="4"/>
  <c r="M136" i="4" s="1"/>
  <c r="M92" i="4" s="1"/>
  <c r="Z146" i="3"/>
  <c r="Z129" i="3" s="1"/>
  <c r="AW89" i="1" s="1"/>
  <c r="AW87" i="1" s="1"/>
  <c r="AX87" i="1"/>
  <c r="H89" i="4"/>
  <c r="W126" i="4"/>
  <c r="H88" i="4" s="1"/>
  <c r="M28" i="4" s="1"/>
  <c r="AS90" i="1" s="1"/>
  <c r="W130" i="3"/>
  <c r="H91" i="3"/>
  <c r="BK127" i="4"/>
  <c r="M128" i="4"/>
  <c r="M90" i="4" s="1"/>
  <c r="AD129" i="3"/>
  <c r="X126" i="4"/>
  <c r="K88" i="4" s="1"/>
  <c r="M29" i="4" s="1"/>
  <c r="AT90" i="1" s="1"/>
  <c r="K89" i="4"/>
  <c r="K89" i="2"/>
  <c r="X130" i="2"/>
  <c r="K88" i="2" s="1"/>
  <c r="M29" i="2" s="1"/>
  <c r="AT88" i="1" s="1"/>
  <c r="W130" i="2"/>
  <c r="H88" i="2" s="1"/>
  <c r="M28" i="2" s="1"/>
  <c r="AS88" i="1" s="1"/>
  <c r="H89" i="2"/>
  <c r="M127" i="4" l="1"/>
  <c r="M89" i="4" s="1"/>
  <c r="BK126" i="4"/>
  <c r="M126" i="4" s="1"/>
  <c r="M88" i="4" s="1"/>
  <c r="K94" i="3"/>
  <c r="X129" i="3"/>
  <c r="K88" i="3" s="1"/>
  <c r="M29" i="3" s="1"/>
  <c r="AT89" i="1" s="1"/>
  <c r="AT87" i="1" s="1"/>
  <c r="AK28" i="1" s="1"/>
  <c r="W129" i="3"/>
  <c r="H88" i="3" s="1"/>
  <c r="M28" i="3" s="1"/>
  <c r="AS89" i="1" s="1"/>
  <c r="AS87" i="1" s="1"/>
  <c r="AK27" i="1" s="1"/>
  <c r="H89" i="3"/>
  <c r="M130" i="3"/>
  <c r="M89" i="3" s="1"/>
  <c r="BK129" i="3"/>
  <c r="M129" i="3" s="1"/>
  <c r="M88" i="3" s="1"/>
  <c r="M131" i="2"/>
  <c r="M89" i="2" s="1"/>
  <c r="BK130" i="2"/>
  <c r="M130" i="2" s="1"/>
  <c r="M88" i="2" s="1"/>
  <c r="M110" i="3" l="1"/>
  <c r="BF110" i="3" s="1"/>
  <c r="M108" i="3"/>
  <c r="BF108" i="3" s="1"/>
  <c r="M106" i="3"/>
  <c r="BF106" i="3" s="1"/>
  <c r="M105" i="3"/>
  <c r="M109" i="3"/>
  <c r="BF109" i="3" s="1"/>
  <c r="M107" i="3"/>
  <c r="BF107" i="3" s="1"/>
  <c r="M27" i="3"/>
  <c r="M107" i="4"/>
  <c r="BF107" i="4" s="1"/>
  <c r="M105" i="4"/>
  <c r="BF105" i="4" s="1"/>
  <c r="M103" i="4"/>
  <c r="BF103" i="4" s="1"/>
  <c r="M102" i="4"/>
  <c r="M104" i="4"/>
  <c r="BF104" i="4" s="1"/>
  <c r="M106" i="4"/>
  <c r="BF106" i="4" s="1"/>
  <c r="M27" i="4"/>
  <c r="M111" i="2"/>
  <c r="BF111" i="2" s="1"/>
  <c r="M109" i="2"/>
  <c r="BF109" i="2" s="1"/>
  <c r="M107" i="2"/>
  <c r="BF107" i="2" s="1"/>
  <c r="M106" i="2"/>
  <c r="M110" i="2"/>
  <c r="BF110" i="2" s="1"/>
  <c r="M108" i="2"/>
  <c r="BF108" i="2" s="1"/>
  <c r="M27" i="2"/>
  <c r="M104" i="3" l="1"/>
  <c r="BF105" i="3"/>
  <c r="M105" i="2"/>
  <c r="BF106" i="2"/>
  <c r="BF102" i="4"/>
  <c r="M101" i="4"/>
  <c r="M30" i="2" l="1"/>
  <c r="L113" i="2"/>
  <c r="M35" i="3"/>
  <c r="AY89" i="1" s="1"/>
  <c r="AV89" i="1" s="1"/>
  <c r="H35" i="3"/>
  <c r="BC89" i="1" s="1"/>
  <c r="M35" i="4"/>
  <c r="AY90" i="1" s="1"/>
  <c r="AV90" i="1" s="1"/>
  <c r="H35" i="4"/>
  <c r="BC90" i="1" s="1"/>
  <c r="M30" i="3"/>
  <c r="L112" i="3"/>
  <c r="M30" i="4"/>
  <c r="L109" i="4"/>
  <c r="M35" i="2"/>
  <c r="AY88" i="1" s="1"/>
  <c r="AV88" i="1" s="1"/>
  <c r="H35" i="2"/>
  <c r="BC88" i="1" s="1"/>
  <c r="BC87" i="1" s="1"/>
  <c r="W34" i="1" l="1"/>
  <c r="AY87" i="1"/>
  <c r="AU89" i="1"/>
  <c r="M32" i="3"/>
  <c r="AU90" i="1"/>
  <c r="M32" i="4"/>
  <c r="AU88" i="1"/>
  <c r="AU87" i="1" s="1"/>
  <c r="M32" i="2"/>
  <c r="AG89" i="1" l="1"/>
  <c r="AN89" i="1" s="1"/>
  <c r="L40" i="3"/>
  <c r="AK34" i="1"/>
  <c r="AV87" i="1"/>
  <c r="AG88" i="1"/>
  <c r="L40" i="2"/>
  <c r="AG90" i="1"/>
  <c r="AN90" i="1" s="1"/>
  <c r="L40" i="4"/>
  <c r="AG87" i="1" l="1"/>
  <c r="AN88" i="1"/>
  <c r="AK26" i="1" l="1"/>
  <c r="AG96" i="1"/>
  <c r="AG95" i="1"/>
  <c r="AG94" i="1"/>
  <c r="AG93" i="1"/>
  <c r="AN87" i="1"/>
  <c r="AV95" i="1" l="1"/>
  <c r="BY95" i="1" s="1"/>
  <c r="CD95" i="1"/>
  <c r="AV96" i="1"/>
  <c r="BY96" i="1" s="1"/>
  <c r="CD96" i="1"/>
  <c r="AV94" i="1"/>
  <c r="BY94" i="1" s="1"/>
  <c r="CD94" i="1"/>
  <c r="AV93" i="1"/>
  <c r="BY93" i="1" s="1"/>
  <c r="CD93" i="1"/>
  <c r="W33" i="1" s="1"/>
  <c r="AG92" i="1"/>
  <c r="AK33" i="1" l="1"/>
  <c r="AN93" i="1"/>
  <c r="AN96" i="1"/>
  <c r="AN95" i="1"/>
  <c r="AK29" i="1"/>
  <c r="AK31" i="1" s="1"/>
  <c r="AK39" i="1" s="1"/>
  <c r="AG98" i="1"/>
  <c r="AN94" i="1"/>
  <c r="AN92" i="1" l="1"/>
  <c r="AN98" i="1" s="1"/>
</calcChain>
</file>

<file path=xl/sharedStrings.xml><?xml version="1.0" encoding="utf-8"?>
<sst xmlns="http://schemas.openxmlformats.org/spreadsheetml/2006/main" count="2146" uniqueCount="345">
  <si>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</si>
  <si>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</si>
  <si>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</si>
  <si>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</si>
  <si>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</si>
  <si>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</si>
  <si>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</si>
  <si>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</si>
  <si>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</si>
  <si>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</si>
  <si>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</si>
  <si>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</si>
  <si>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</si>
  <si>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</si>
  <si>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</si>
  <si>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</si>
  <si>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</si>
  <si>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</si>
  <si>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</si>
  <si>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Sitnianska 32, Banská Bystrica - 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</si>
  <si>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</si>
  <si>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</si>
  <si>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</si>
  <si>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</si>
  <si>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</si>
  <si>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</si>
  <si>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</si>
  <si>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</si>
  <si>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</si>
  <si>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</si>
  <si>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</si>
  <si>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</si>
  <si>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</si>
  <si>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</si>
  <si>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</si>
  <si>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</si>
  <si>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 xml:space="preserve">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</si>
  <si>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</si>
  <si>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</si>
  <si>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</si>
  <si>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</si>
  <si>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</si>
  <si>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</si>
  <si>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</si>
  <si>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</si>
  <si>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</si>
  <si>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</si>
  <si>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</si>
  <si>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</si>
  <si>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</si>
  <si>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</si>
  <si>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</si>
  <si>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</si>
  <si>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</si>
  <si>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</si>
  <si>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</si>
  <si>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</si>
  <si>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</si>
  <si>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</si>
  <si>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</si>
  <si>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</si>
  <si>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</si>
  <si>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</si>
  <si>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</si>
  <si>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</si>
  <si>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</si>
  <si>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</si>
  <si>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</si>
  <si>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</si>
  <si>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</si>
  <si>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</si>
  <si>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</si>
  <si>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</si>
  <si>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</si>
  <si>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</si>
  <si>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</si>
  <si>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</si>
  <si>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</si>
  <si>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</si>
  <si>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</si>
  <si>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</si>
  <si>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</si>
  <si>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</si>
  <si>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</si>
  <si>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{3497da1c-bf80-4d81-92da-09b95d687f31}</t>
  </si>
  <si>
    <t>{00000000-0000-0000-0000-000000000000}</t>
  </si>
  <si>
    <t>/</t>
  </si>
  <si>
    <t>ZŠ 01</t>
  </si>
  <si>
    <t>ZŠ -Sitnianska - Jazyková učebňa</t>
  </si>
  <si>
    <t>1</t>
  </si>
  <si>
    <t>{42b06dd6-9b9a-4b22-992e-913d4b0b5343}</t>
  </si>
  <si>
    <t>ZŠ 02</t>
  </si>
  <si>
    <t>ZŠ- Sitnianska - Technická učebňa</t>
  </si>
  <si>
    <t>{6b9214c2-9f9d-40c1-8bc7-64f1477b0d02}</t>
  </si>
  <si>
    <t>ZŠ 03</t>
  </si>
  <si>
    <t xml:space="preserve">ZŠ- Sitnianska- Knižnica </t>
  </si>
  <si>
    <t>{5e5945b1-df44-44af-b8f8-77aeacd24127}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</si>
  <si>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</si>
  <si>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</si>
  <si>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</si>
  <si>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</si>
  <si>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</si>
  <si>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</si>
  <si>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</si>
  <si>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</si>
  <si>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</si>
  <si>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</si>
  <si>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</si>
  <si>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</si>
  <si>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</si>
  <si>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</si>
  <si>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</si>
  <si>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</si>
  <si>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ZŠ 01 - ZŠ -Sitnianska - Jazyková učebňa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</si>
  <si>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</si>
  <si>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</si>
  <si>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</si>
  <si>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</si>
  <si>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</si>
  <si>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</si>
  <si>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</si>
  <si>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</si>
  <si>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</si>
  <si>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</si>
  <si>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</si>
  <si>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</si>
  <si>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</si>
  <si>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725 - Zdravotechnika - zariaď. predmety</t>
  </si>
  <si>
    <t xml:space="preserve">    762 - Konštrukcie tesárske</t>
  </si>
  <si>
    <t xml:space="preserve">    763 - Konštrukcie - drevostavby</t>
  </si>
  <si>
    <t xml:space="preserve">    766 - Konštrukcie stolárske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</si>
  <si>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</si>
  <si>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</si>
  <si>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</si>
  <si>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</si>
  <si>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HZS - Hodinové zúčtovacie sadzby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</si>
  <si>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</si>
  <si>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</si>
  <si>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</si>
  <si>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</si>
  <si>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</si>
  <si>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</si>
  <si>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</si>
  <si>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</si>
  <si>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</si>
  <si>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</si>
  <si>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</si>
  <si>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</si>
  <si>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</si>
  <si>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</si>
  <si>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</si>
  <si>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</si>
  <si>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</si>
  <si>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</si>
  <si>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</si>
  <si>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</si>
  <si>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</si>
  <si>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</si>
  <si>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</si>
  <si>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</si>
  <si>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</si>
  <si>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</si>
  <si>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</si>
  <si>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</si>
  <si>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</si>
  <si>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</si>
  <si>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5</t>
  </si>
  <si>
    <t>K</t>
  </si>
  <si>
    <t>611461141</t>
  </si>
  <si>
    <t>Vnútorná omietka stropov štuková BAUMIT, strojné miešanie, ručné nanášanie, Baumit Vyrovnávacia stierka (Baumit PutzSpachtel) hr. 3 mm</t>
  </si>
  <si>
    <t>m2</t>
  </si>
  <si>
    <t>4</t>
  </si>
  <si>
    <t>6</t>
  </si>
  <si>
    <t>611461143</t>
  </si>
  <si>
    <t>Vnútorná omietka stropov štuková BAUMIT, strojné miešanie, ručné nanášanie, Baumit Jemná štuková omietka (Baumit FeinPutz) hr. 4 mm</t>
  </si>
  <si>
    <t>7</t>
  </si>
  <si>
    <t>612403399</t>
  </si>
  <si>
    <t>Podhodenie pod omietku na zarovnanie drážky po elektrorozvodoch</t>
  </si>
  <si>
    <t>mb</t>
  </si>
  <si>
    <t>612471512</t>
  </si>
  <si>
    <t>Príprava podkladu pre vnútorné vápennocem. a vápenné omietky - BASF, penetračný náter na savé podklady  Prince Color Multigrund PGM</t>
  </si>
  <si>
    <t>8</t>
  </si>
  <si>
    <t>18</t>
  </si>
  <si>
    <t>978059531</t>
  </si>
  <si>
    <t>Odsekanie a odobratie stien z obkladačiek vnútorných nad 2 m2,  -0,06800t</t>
  </si>
  <si>
    <t>10</t>
  </si>
  <si>
    <t>27</t>
  </si>
  <si>
    <t>998012021</t>
  </si>
  <si>
    <t>Presun hmôt pre budovy JKSO 801, 803,812,zvislá konštr.monolit.betónová výšky do 6 m</t>
  </si>
  <si>
    <t>t</t>
  </si>
  <si>
    <t>12</t>
  </si>
  <si>
    <t>23</t>
  </si>
  <si>
    <t>725210821</t>
  </si>
  <si>
    <t>Demontáž umývadiel alebo umývadielok bez výtokovej armatúry,  -0,01946t</t>
  </si>
  <si>
    <t>súb.</t>
  </si>
  <si>
    <t>16</t>
  </si>
  <si>
    <t>14</t>
  </si>
  <si>
    <t>24</t>
  </si>
  <si>
    <t>725219401</t>
  </si>
  <si>
    <t>Montáž umývadla na skrutky do muriva, bez výtokovej armatúry</t>
  </si>
  <si>
    <t>25</t>
  </si>
  <si>
    <t>M</t>
  </si>
  <si>
    <t>6421370600</t>
  </si>
  <si>
    <t>Umývadlo Bermud I.A 55cm 1503 bez diery</t>
  </si>
  <si>
    <t>ks</t>
  </si>
  <si>
    <t>32</t>
  </si>
  <si>
    <t>26</t>
  </si>
  <si>
    <t>2863120290</t>
  </si>
  <si>
    <t>umývadlový sifón  d 40 G1/4 biely 280x 143x 75 obj.č. 151.035.11.1   GEBERIT</t>
  </si>
  <si>
    <t>19</t>
  </si>
  <si>
    <t>725820810</t>
  </si>
  <si>
    <t>Demontáž batérie drezovej, umývadlovej nástennej,  -0,0026t</t>
  </si>
  <si>
    <t>22</t>
  </si>
  <si>
    <t>725829201</t>
  </si>
  <si>
    <t>Montáž batérie umývadlovej a drezovej nástennej pákovej, alebo klasickej</t>
  </si>
  <si>
    <t>21</t>
  </si>
  <si>
    <t>5519211400</t>
  </si>
  <si>
    <t>KLUDI Prípojky k batériam T 2580 3/4"x 40 mm</t>
  </si>
  <si>
    <t>5514670280</t>
  </si>
  <si>
    <t>KLUDI Stojančekový ventil Studená     chróm</t>
  </si>
  <si>
    <t>28</t>
  </si>
  <si>
    <t>33</t>
  </si>
  <si>
    <t>998725101</t>
  </si>
  <si>
    <t>Presun hmôt pre zariaďovacie predmety v objektoch výšky do 6 m</t>
  </si>
  <si>
    <t>30</t>
  </si>
  <si>
    <t>11</t>
  </si>
  <si>
    <t>762431312</t>
  </si>
  <si>
    <t>Obloženie stien z dosiek OSB skrutkovaných na pero a drážku hr. dosky 15 mm</t>
  </si>
  <si>
    <t>998762102</t>
  </si>
  <si>
    <t>Presun hmôt pre konštrukcie tesárske v objektoch výšky do 12 m</t>
  </si>
  <si>
    <t>34</t>
  </si>
  <si>
    <t>763116531</t>
  </si>
  <si>
    <t>Inštalačná priečka SDK Rigips hr. 155 mm dvojito opláštená doskami RFI 12.5 mm s tep. Izoláciou, dvojitá podkonštrukcia 2xCW 50</t>
  </si>
  <si>
    <t>36</t>
  </si>
  <si>
    <t>763135035</t>
  </si>
  <si>
    <t>Kazetový podhľad Rigips 600 x 600 mm, hrana A, konštrukcia viditeľná, doska Gyptone Base biela</t>
  </si>
  <si>
    <t>38</t>
  </si>
  <si>
    <t>29</t>
  </si>
  <si>
    <t>998763301</t>
  </si>
  <si>
    <t>Presun hmôt pre sádrokartónové konštrukcie v objektoch výšky do 7 m</t>
  </si>
  <si>
    <t>40</t>
  </si>
  <si>
    <t>9</t>
  </si>
  <si>
    <t>766125100</t>
  </si>
  <si>
    <t>Montáž drevených podkladových roštov</t>
  </si>
  <si>
    <t>m</t>
  </si>
  <si>
    <t>42</t>
  </si>
  <si>
    <t>6051510200</t>
  </si>
  <si>
    <t>Hranol mäkké rezivo - omietané smrekovec hranolček akosť I prierez 25-75mm L=dĺ.400-650cm</t>
  </si>
  <si>
    <t>m3</t>
  </si>
  <si>
    <t>44</t>
  </si>
  <si>
    <t>998766101</t>
  </si>
  <si>
    <t>Presun hmot pre konštrukcie stolárske v objektoch výšky do 6 m</t>
  </si>
  <si>
    <t>46</t>
  </si>
  <si>
    <t>7764110001</t>
  </si>
  <si>
    <t>Lepenie podlahových soklíkov alebo líšt mäkkých soklových</t>
  </si>
  <si>
    <t>48</t>
  </si>
  <si>
    <t>13</t>
  </si>
  <si>
    <t>776572310</t>
  </si>
  <si>
    <t>Položenie povlakových podláh textilných na fixačné lepidlo z pásov</t>
  </si>
  <si>
    <t>50</t>
  </si>
  <si>
    <t>6970005050</t>
  </si>
  <si>
    <t>Koberec BRENO metrážny záťažový do kancelárie Solid 33 modrý melír, š.4m</t>
  </si>
  <si>
    <t>52</t>
  </si>
  <si>
    <t>31</t>
  </si>
  <si>
    <t>998776101</t>
  </si>
  <si>
    <t>Presun hmôt pre podlahy povlakové v objektoch výšky do 6 m</t>
  </si>
  <si>
    <t>54</t>
  </si>
  <si>
    <t>781441012</t>
  </si>
  <si>
    <t>Montáž obkladov vnút. a vonk. stien z obkladačiek hutných alebo keram. do malty 150 x 150 mm</t>
  </si>
  <si>
    <t>56</t>
  </si>
  <si>
    <t>17</t>
  </si>
  <si>
    <t>5978166000</t>
  </si>
  <si>
    <t>Obkladačky pórovinové jednofarebné hladké glazúra špeciálna A 150x150 Ia</t>
  </si>
  <si>
    <t>58</t>
  </si>
  <si>
    <t>998781101</t>
  </si>
  <si>
    <t>Presun hmôt pre obklady keramické v objektoch výšky do 6 m</t>
  </si>
  <si>
    <t>60</t>
  </si>
  <si>
    <t>3</t>
  </si>
  <si>
    <t>783801812</t>
  </si>
  <si>
    <t>Odstránenie starých náterov z omietok oškrabaním s obrúsením stien</t>
  </si>
  <si>
    <t>62</t>
  </si>
  <si>
    <t>784452251</t>
  </si>
  <si>
    <t>Maľby z maliarskych zmesí Weber - Terranova, umývateľný interiérový náter (IKS) na jemnozrnný podklad výšky do 3, 80 m</t>
  </si>
  <si>
    <t>64</t>
  </si>
  <si>
    <t>15</t>
  </si>
  <si>
    <t>HZS000113</t>
  </si>
  <si>
    <t>Stavebno montážne práce náročné ucelené - odborné, tvorivé remeselné (Tr 3) v rozsahu viac ako 8 hodín vodárenské</t>
  </si>
  <si>
    <t>hod</t>
  </si>
  <si>
    <t>262144</t>
  </si>
  <si>
    <t>66</t>
  </si>
  <si>
    <t>VP - Práce naviac</t>
  </si>
  <si>
    <t>PN</t>
  </si>
  <si>
    <t>ZŠ 02 - ZŠ- Sitnianska - Technická učebňa</t>
  </si>
  <si>
    <t xml:space="preserve">    3 - Zvislé a kompletné konštrukcie</t>
  </si>
  <si>
    <t xml:space="preserve">    777 - Podlahy syntetické</t>
  </si>
  <si>
    <t>342272102</t>
  </si>
  <si>
    <t>Priečky z tvárnic YTONG hr. 100 mm P2-500 hladkých, na MVC a maltu YTONG (100x249x599)</t>
  </si>
  <si>
    <t>612402195</t>
  </si>
  <si>
    <t>Podhodenie pod omietku na zarovnanie drazky po elektrorozvodoch</t>
  </si>
  <si>
    <t>632477207</t>
  </si>
  <si>
    <t>Samonivelizačná podl. hmota Weber - Terranova, weber.nivelit, na nasiakavý podklad, vnútorné použitie, hr. 15 mm</t>
  </si>
  <si>
    <t>725219510</t>
  </si>
  <si>
    <t>Montáž umývadla nerezového, bez výtokovej aramtúry</t>
  </si>
  <si>
    <t>5523400500</t>
  </si>
  <si>
    <t>Nerezové umývadlo, obj.č. 93010 SLUN 01   SANELA</t>
  </si>
  <si>
    <t>5513006110</t>
  </si>
  <si>
    <t>Umývadlová batéria nástenná OLYMP, obj.č.3116110040011</t>
  </si>
  <si>
    <t>776401800</t>
  </si>
  <si>
    <t>Demontáž soklíkov alebo líšt gumových alebo z PVC</t>
  </si>
  <si>
    <t>776511820</t>
  </si>
  <si>
    <t>Odstránenie povlakových podláh z nášľapnej plochy lepených s podložkou,  -0,00100t</t>
  </si>
  <si>
    <t>776521100</t>
  </si>
  <si>
    <t>Lepenie povlakových podláh z plastov PVC bez podkladu z pásov</t>
  </si>
  <si>
    <t>2841291500</t>
  </si>
  <si>
    <t>Podlahovina z PVC Sloviplast VP-1P  hr 2mm</t>
  </si>
  <si>
    <t>777615214</t>
  </si>
  <si>
    <t>Nátery epoxidových podláh betónových dvojnásobne S 1300</t>
  </si>
  <si>
    <t>6156805020</t>
  </si>
  <si>
    <t>Pracovná doska drev. vrátane zadnej zaklapávacej lišty nad 2000 mm</t>
  </si>
  <si>
    <t xml:space="preserve">ZŠ 03 - ZŠ- Sitnianska- Knižnica </t>
  </si>
  <si>
    <t>HSV -  Práce a dodávky HSV</t>
  </si>
  <si>
    <t>PSV -  Práce a dodávky PSV</t>
  </si>
  <si>
    <t>1514607294</t>
  </si>
  <si>
    <t>-1606466395</t>
  </si>
  <si>
    <t>298481026</t>
  </si>
  <si>
    <t>1176708599</t>
  </si>
  <si>
    <t>612471513</t>
  </si>
  <si>
    <t>Príprava podkladu pre vnútorné vápennocem. a vápenné omietky - BASF, penetračný náter na nesavé povrchy, Prince Color Multigrund PPB</t>
  </si>
  <si>
    <t>-1422004140</t>
  </si>
  <si>
    <t>998011001</t>
  </si>
  <si>
    <t>Presun hmôt pre budovy JKSO 801, 803,812,zvislá konštr.z tehál,tvárnic,z kovu výšky do 6 m</t>
  </si>
  <si>
    <t>1742870182</t>
  </si>
  <si>
    <t>954214688</t>
  </si>
  <si>
    <t>-334170000</t>
  </si>
  <si>
    <t>2089923220</t>
  </si>
  <si>
    <t>1407734036</t>
  </si>
  <si>
    <t>-1826980644</t>
  </si>
  <si>
    <t>-1739512236</t>
  </si>
  <si>
    <t>-2111531566</t>
  </si>
  <si>
    <t>1728840149</t>
  </si>
  <si>
    <t>1886188915</t>
  </si>
  <si>
    <t>819879383</t>
  </si>
  <si>
    <t>-1041122593</t>
  </si>
  <si>
    <t>-1955189575</t>
  </si>
  <si>
    <t>-1097375882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</si>
</sst>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14" fillId="0" borderId="14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1" fillId="0" borderId="12" xfId="0" applyNumberFormat="1" applyFont="1" applyBorder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11" fillId="2" borderId="0" xfId="1" applyFont="1" applyFill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7" fontId="5" fillId="0" borderId="0" xfId="0" applyNumberFormat="1" applyFont="1" applyBorder="1" applyAlignment="1"/>
    <xf numFmtId="4" fontId="29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33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167" fontId="24" fillId="0" borderId="23" xfId="0" applyNumberFormat="1" applyFont="1" applyBorder="1" applyAlignment="1">
      <alignment vertical="center"/>
    </xf>
    <xf numFmtId="167" fontId="23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0" fillId="0" borderId="25" xfId="0" applyNumberFormat="1" applyFont="1" applyBorder="1" applyAlignment="1">
      <alignment vertical="center"/>
    </xf>
    <xf numFmtId="0" fontId="33" fillId="0" borderId="2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tabSelected="1" workbookViewId="0">
      <pane ySplit="1" topLeftCell="A2" activePane="bottomLeft" state="frozen"/>
      <selection pane="bottomLeft" activeCell="U7" sqref="U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R2" s="214" t="s">
        <v>9</v>
      </c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S2" s="18" t="s">
        <v>10</v>
      </c>
      <c r="BT2" s="18" t="s">
        <v>11</v>
      </c>
    </row>
    <row r="3" spans="1:73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 x14ac:dyDescent="0.3">
      <c r="B4" s="22"/>
      <c r="C4" s="204" t="s">
        <v>12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3"/>
      <c r="AS4" s="17" t="s">
        <v>13</v>
      </c>
      <c r="BG4" s="24" t="s">
        <v>14</v>
      </c>
      <c r="BS4" s="18" t="s">
        <v>10</v>
      </c>
    </row>
    <row r="5" spans="1:73" ht="14.45" customHeight="1" x14ac:dyDescent="0.3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216" t="s">
        <v>16</v>
      </c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5"/>
      <c r="AQ5" s="23"/>
      <c r="BG5" s="218" t="s">
        <v>17</v>
      </c>
      <c r="BS5" s="18" t="s">
        <v>10</v>
      </c>
    </row>
    <row r="6" spans="1:73" ht="36.950000000000003" customHeight="1" x14ac:dyDescent="0.3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220" t="s">
        <v>19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5"/>
      <c r="AQ6" s="23"/>
      <c r="BG6" s="219"/>
      <c r="BS6" s="18" t="s">
        <v>10</v>
      </c>
    </row>
    <row r="7" spans="1:73" ht="14.45" customHeight="1" x14ac:dyDescent="0.3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G7" s="219"/>
      <c r="BS7" s="18" t="s">
        <v>10</v>
      </c>
    </row>
    <row r="8" spans="1:73" ht="14.45" customHeight="1" x14ac:dyDescent="0.3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274">
        <v>44277</v>
      </c>
      <c r="AO8" s="25"/>
      <c r="AP8" s="25"/>
      <c r="AQ8" s="23"/>
      <c r="BG8" s="219"/>
      <c r="BS8" s="18" t="s">
        <v>10</v>
      </c>
    </row>
    <row r="9" spans="1:73" ht="14.45" customHeight="1" x14ac:dyDescent="0.3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G9" s="219"/>
      <c r="BS9" s="18" t="s">
        <v>10</v>
      </c>
    </row>
    <row r="10" spans="1:73" ht="14.45" customHeight="1" x14ac:dyDescent="0.3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27</v>
      </c>
      <c r="AO10" s="25"/>
      <c r="AP10" s="25"/>
      <c r="AQ10" s="23"/>
      <c r="BG10" s="219"/>
      <c r="BS10" s="18" t="s">
        <v>10</v>
      </c>
    </row>
    <row r="11" spans="1:73" ht="18.399999999999999" customHeight="1" x14ac:dyDescent="0.3">
      <c r="B11" s="22"/>
      <c r="C11" s="25"/>
      <c r="D11" s="25"/>
      <c r="E11" s="27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29</v>
      </c>
      <c r="AL11" s="25"/>
      <c r="AM11" s="25"/>
      <c r="AN11" s="27" t="s">
        <v>30</v>
      </c>
      <c r="AO11" s="25"/>
      <c r="AP11" s="25"/>
      <c r="AQ11" s="23"/>
      <c r="BG11" s="219"/>
      <c r="BS11" s="18" t="s">
        <v>10</v>
      </c>
    </row>
    <row r="12" spans="1:73" ht="6.95" customHeight="1" x14ac:dyDescent="0.3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G12" s="219"/>
      <c r="BS12" s="18" t="s">
        <v>10</v>
      </c>
    </row>
    <row r="13" spans="1:73" ht="14.45" customHeight="1" x14ac:dyDescent="0.3">
      <c r="B13" s="22"/>
      <c r="C13" s="25"/>
      <c r="D13" s="29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0" t="s">
        <v>32</v>
      </c>
      <c r="AO13" s="25"/>
      <c r="AP13" s="25"/>
      <c r="AQ13" s="23"/>
      <c r="BG13" s="219"/>
      <c r="BS13" s="18" t="s">
        <v>10</v>
      </c>
    </row>
    <row r="14" spans="1:73" ht="15" x14ac:dyDescent="0.3">
      <c r="B14" s="22"/>
      <c r="C14" s="25"/>
      <c r="D14" s="25"/>
      <c r="E14" s="221" t="s">
        <v>32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9" t="s">
        <v>29</v>
      </c>
      <c r="AL14" s="25"/>
      <c r="AM14" s="25"/>
      <c r="AN14" s="30" t="s">
        <v>32</v>
      </c>
      <c r="AO14" s="25"/>
      <c r="AP14" s="25"/>
      <c r="AQ14" s="23"/>
      <c r="BG14" s="219"/>
      <c r="BS14" s="18" t="s">
        <v>10</v>
      </c>
    </row>
    <row r="15" spans="1:73" ht="6.95" customHeight="1" x14ac:dyDescent="0.3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G15" s="219"/>
      <c r="BS15" s="18" t="s">
        <v>6</v>
      </c>
    </row>
    <row r="16" spans="1:73" ht="14.45" customHeight="1" x14ac:dyDescent="0.3">
      <c r="B16" s="22"/>
      <c r="C16" s="25"/>
      <c r="D16" s="29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G16" s="219"/>
      <c r="BS16" s="18" t="s">
        <v>6</v>
      </c>
    </row>
    <row r="17" spans="2:71" ht="18.399999999999999" customHeight="1" x14ac:dyDescent="0.3">
      <c r="B17" s="22"/>
      <c r="C17" s="25"/>
      <c r="D17" s="25"/>
      <c r="E17" s="27" t="s">
        <v>23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29</v>
      </c>
      <c r="AL17" s="25"/>
      <c r="AM17" s="25"/>
      <c r="AN17" s="27" t="s">
        <v>5</v>
      </c>
      <c r="AO17" s="25"/>
      <c r="AP17" s="25"/>
      <c r="AQ17" s="23"/>
      <c r="BG17" s="219"/>
      <c r="BS17" s="18" t="s">
        <v>7</v>
      </c>
    </row>
    <row r="18" spans="2:71" ht="6.95" customHeight="1" x14ac:dyDescent="0.3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G18" s="219"/>
      <c r="BS18" s="18" t="s">
        <v>34</v>
      </c>
    </row>
    <row r="19" spans="2:71" ht="14.45" customHeight="1" x14ac:dyDescent="0.3">
      <c r="B19" s="22"/>
      <c r="C19" s="25"/>
      <c r="D19" s="29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G19" s="219"/>
      <c r="BS19" s="18" t="s">
        <v>34</v>
      </c>
    </row>
    <row r="20" spans="2:71" ht="18.399999999999999" customHeight="1" x14ac:dyDescent="0.3">
      <c r="B20" s="22"/>
      <c r="C20" s="25"/>
      <c r="D20" s="25"/>
      <c r="E20" s="27" t="s">
        <v>36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29</v>
      </c>
      <c r="AL20" s="25"/>
      <c r="AM20" s="25"/>
      <c r="AN20" s="27" t="s">
        <v>5</v>
      </c>
      <c r="AO20" s="25"/>
      <c r="AP20" s="25"/>
      <c r="AQ20" s="23"/>
      <c r="BG20" s="219"/>
    </row>
    <row r="21" spans="2:71" ht="6.95" customHeight="1" x14ac:dyDescent="0.3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G21" s="219"/>
    </row>
    <row r="22" spans="2:71" ht="15" x14ac:dyDescent="0.3">
      <c r="B22" s="22"/>
      <c r="C22" s="25"/>
      <c r="D22" s="29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G22" s="219"/>
    </row>
    <row r="23" spans="2:71" ht="16.5" customHeight="1" x14ac:dyDescent="0.3">
      <c r="B23" s="22"/>
      <c r="C23" s="25"/>
      <c r="D23" s="25"/>
      <c r="E23" s="223" t="s">
        <v>5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5"/>
      <c r="AP23" s="25"/>
      <c r="AQ23" s="23"/>
      <c r="BG23" s="219"/>
    </row>
    <row r="24" spans="2:71" ht="6.95" customHeight="1" x14ac:dyDescent="0.3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G24" s="219"/>
    </row>
    <row r="25" spans="2:71" ht="6.95" customHeight="1" x14ac:dyDescent="0.3">
      <c r="B25" s="22"/>
      <c r="C25" s="2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5"/>
      <c r="AQ25" s="23"/>
      <c r="BG25" s="219"/>
    </row>
    <row r="26" spans="2:71" ht="14.45" customHeight="1" x14ac:dyDescent="0.3">
      <c r="B26" s="22"/>
      <c r="C26" s="25"/>
      <c r="D26" s="32" t="s">
        <v>38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24">
        <f>ROUND(AG87,2)</f>
        <v>0</v>
      </c>
      <c r="AL26" s="217"/>
      <c r="AM26" s="217"/>
      <c r="AN26" s="217"/>
      <c r="AO26" s="217"/>
      <c r="AP26" s="25"/>
      <c r="AQ26" s="23"/>
      <c r="BG26" s="219"/>
    </row>
    <row r="27" spans="2:71" ht="15" x14ac:dyDescent="0.3">
      <c r="B27" s="22"/>
      <c r="C27" s="25"/>
      <c r="D27" s="25"/>
      <c r="E27" s="29" t="s">
        <v>39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25">
        <f>AS87</f>
        <v>0</v>
      </c>
      <c r="AL27" s="225"/>
      <c r="AM27" s="225"/>
      <c r="AN27" s="225"/>
      <c r="AO27" s="225"/>
      <c r="AP27" s="25"/>
      <c r="AQ27" s="23"/>
      <c r="BG27" s="219"/>
    </row>
    <row r="28" spans="2:71" s="1" customFormat="1" ht="15" x14ac:dyDescent="0.3">
      <c r="B28" s="33"/>
      <c r="C28" s="34"/>
      <c r="D28" s="34"/>
      <c r="E28" s="29" t="s">
        <v>40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25">
        <f>ROUND(AT87,2)</f>
        <v>0</v>
      </c>
      <c r="AL28" s="225"/>
      <c r="AM28" s="225"/>
      <c r="AN28" s="225"/>
      <c r="AO28" s="225"/>
      <c r="AP28" s="34"/>
      <c r="AQ28" s="35"/>
      <c r="BG28" s="219"/>
    </row>
    <row r="29" spans="2:71" s="1" customFormat="1" ht="14.45" customHeight="1" x14ac:dyDescent="0.3">
      <c r="B29" s="33"/>
      <c r="C29" s="34"/>
      <c r="D29" s="32" t="s">
        <v>41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24">
        <f>ROUND(AG92,2)</f>
        <v>0</v>
      </c>
      <c r="AL29" s="224"/>
      <c r="AM29" s="224"/>
      <c r="AN29" s="224"/>
      <c r="AO29" s="224"/>
      <c r="AP29" s="34"/>
      <c r="AQ29" s="35"/>
      <c r="BG29" s="219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G30" s="219"/>
    </row>
    <row r="31" spans="2:71" s="1" customFormat="1" ht="25.9" customHeight="1" x14ac:dyDescent="0.3">
      <c r="B31" s="33"/>
      <c r="C31" s="34"/>
      <c r="D31" s="36" t="s">
        <v>42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226">
        <f>ROUND(AK26+AK29,2)</f>
        <v>0</v>
      </c>
      <c r="AL31" s="227"/>
      <c r="AM31" s="227"/>
      <c r="AN31" s="227"/>
      <c r="AO31" s="227"/>
      <c r="AP31" s="34"/>
      <c r="AQ31" s="35"/>
      <c r="BG31" s="219"/>
    </row>
    <row r="32" spans="2:71" s="1" customFormat="1" ht="6.95" customHeight="1" x14ac:dyDescent="0.3"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5"/>
      <c r="BG32" s="219"/>
    </row>
    <row r="33" spans="2:59" s="2" customFormat="1" ht="14.45" customHeight="1" x14ac:dyDescent="0.3">
      <c r="B33" s="38"/>
      <c r="C33" s="39"/>
      <c r="D33" s="40" t="s">
        <v>43</v>
      </c>
      <c r="E33" s="39"/>
      <c r="F33" s="40" t="s">
        <v>44</v>
      </c>
      <c r="G33" s="39"/>
      <c r="H33" s="39"/>
      <c r="I33" s="39"/>
      <c r="J33" s="39"/>
      <c r="K33" s="39"/>
      <c r="L33" s="209">
        <v>0.2</v>
      </c>
      <c r="M33" s="210"/>
      <c r="N33" s="210"/>
      <c r="O33" s="210"/>
      <c r="P33" s="39"/>
      <c r="Q33" s="39"/>
      <c r="R33" s="39"/>
      <c r="S33" s="39"/>
      <c r="T33" s="42" t="s">
        <v>45</v>
      </c>
      <c r="U33" s="39"/>
      <c r="V33" s="39"/>
      <c r="W33" s="211">
        <f>ROUND(BB87+SUM(CD93:CD97),2)</f>
        <v>0</v>
      </c>
      <c r="X33" s="210"/>
      <c r="Y33" s="210"/>
      <c r="Z33" s="210"/>
      <c r="AA33" s="210"/>
      <c r="AB33" s="210"/>
      <c r="AC33" s="210"/>
      <c r="AD33" s="210"/>
      <c r="AE33" s="210"/>
      <c r="AF33" s="39"/>
      <c r="AG33" s="39"/>
      <c r="AH33" s="39"/>
      <c r="AI33" s="39"/>
      <c r="AJ33" s="39"/>
      <c r="AK33" s="211">
        <f>ROUND(AX87+SUM(BY93:BY97),2)</f>
        <v>0</v>
      </c>
      <c r="AL33" s="210"/>
      <c r="AM33" s="210"/>
      <c r="AN33" s="210"/>
      <c r="AO33" s="210"/>
      <c r="AP33" s="39"/>
      <c r="AQ33" s="43"/>
      <c r="BG33" s="219"/>
    </row>
    <row r="34" spans="2:59" s="2" customFormat="1" ht="14.45" customHeight="1" x14ac:dyDescent="0.3">
      <c r="B34" s="38"/>
      <c r="C34" s="39"/>
      <c r="D34" s="39"/>
      <c r="E34" s="39"/>
      <c r="F34" s="40" t="s">
        <v>46</v>
      </c>
      <c r="G34" s="39"/>
      <c r="H34" s="39"/>
      <c r="I34" s="39"/>
      <c r="J34" s="39"/>
      <c r="K34" s="39"/>
      <c r="L34" s="209">
        <v>0.2</v>
      </c>
      <c r="M34" s="210"/>
      <c r="N34" s="210"/>
      <c r="O34" s="210"/>
      <c r="P34" s="39"/>
      <c r="Q34" s="39"/>
      <c r="R34" s="39"/>
      <c r="S34" s="39"/>
      <c r="T34" s="42" t="s">
        <v>45</v>
      </c>
      <c r="U34" s="39"/>
      <c r="V34" s="39"/>
      <c r="W34" s="211">
        <f>ROUND(BC87+SUM(CE93:CE97),2)</f>
        <v>0</v>
      </c>
      <c r="X34" s="210"/>
      <c r="Y34" s="210"/>
      <c r="Z34" s="210"/>
      <c r="AA34" s="210"/>
      <c r="AB34" s="210"/>
      <c r="AC34" s="210"/>
      <c r="AD34" s="210"/>
      <c r="AE34" s="210"/>
      <c r="AF34" s="39"/>
      <c r="AG34" s="39"/>
      <c r="AH34" s="39"/>
      <c r="AI34" s="39"/>
      <c r="AJ34" s="39"/>
      <c r="AK34" s="211">
        <f>ROUND(AY87+SUM(BZ93:BZ97),2)</f>
        <v>0</v>
      </c>
      <c r="AL34" s="210"/>
      <c r="AM34" s="210"/>
      <c r="AN34" s="210"/>
      <c r="AO34" s="210"/>
      <c r="AP34" s="39"/>
      <c r="AQ34" s="43"/>
      <c r="BG34" s="219"/>
    </row>
    <row r="35" spans="2:59" s="2" customFormat="1" ht="14.45" hidden="1" customHeight="1" x14ac:dyDescent="0.3">
      <c r="B35" s="38"/>
      <c r="C35" s="39"/>
      <c r="D35" s="39"/>
      <c r="E35" s="39"/>
      <c r="F35" s="40" t="s">
        <v>47</v>
      </c>
      <c r="G35" s="39"/>
      <c r="H35" s="39"/>
      <c r="I35" s="39"/>
      <c r="J35" s="39"/>
      <c r="K35" s="39"/>
      <c r="L35" s="209">
        <v>0.2</v>
      </c>
      <c r="M35" s="210"/>
      <c r="N35" s="210"/>
      <c r="O35" s="210"/>
      <c r="P35" s="39"/>
      <c r="Q35" s="39"/>
      <c r="R35" s="39"/>
      <c r="S35" s="39"/>
      <c r="T35" s="42" t="s">
        <v>45</v>
      </c>
      <c r="U35" s="39"/>
      <c r="V35" s="39"/>
      <c r="W35" s="211">
        <f>ROUND(BD87+SUM(CF93:CF97),2)</f>
        <v>0</v>
      </c>
      <c r="X35" s="210"/>
      <c r="Y35" s="210"/>
      <c r="Z35" s="210"/>
      <c r="AA35" s="210"/>
      <c r="AB35" s="210"/>
      <c r="AC35" s="210"/>
      <c r="AD35" s="210"/>
      <c r="AE35" s="210"/>
      <c r="AF35" s="39"/>
      <c r="AG35" s="39"/>
      <c r="AH35" s="39"/>
      <c r="AI35" s="39"/>
      <c r="AJ35" s="39"/>
      <c r="AK35" s="211">
        <v>0</v>
      </c>
      <c r="AL35" s="210"/>
      <c r="AM35" s="210"/>
      <c r="AN35" s="210"/>
      <c r="AO35" s="210"/>
      <c r="AP35" s="39"/>
      <c r="AQ35" s="43"/>
    </row>
    <row r="36" spans="2:59" s="2" customFormat="1" ht="14.45" hidden="1" customHeight="1" x14ac:dyDescent="0.3">
      <c r="B36" s="38"/>
      <c r="C36" s="39"/>
      <c r="D36" s="39"/>
      <c r="E36" s="39"/>
      <c r="F36" s="40" t="s">
        <v>48</v>
      </c>
      <c r="G36" s="39"/>
      <c r="H36" s="39"/>
      <c r="I36" s="39"/>
      <c r="J36" s="39"/>
      <c r="K36" s="39"/>
      <c r="L36" s="209">
        <v>0.2</v>
      </c>
      <c r="M36" s="210"/>
      <c r="N36" s="210"/>
      <c r="O36" s="210"/>
      <c r="P36" s="39"/>
      <c r="Q36" s="39"/>
      <c r="R36" s="39"/>
      <c r="S36" s="39"/>
      <c r="T36" s="42" t="s">
        <v>45</v>
      </c>
      <c r="U36" s="39"/>
      <c r="V36" s="39"/>
      <c r="W36" s="211">
        <f>ROUND(BE87+SUM(CG93:CG97),2)</f>
        <v>0</v>
      </c>
      <c r="X36" s="210"/>
      <c r="Y36" s="210"/>
      <c r="Z36" s="210"/>
      <c r="AA36" s="210"/>
      <c r="AB36" s="210"/>
      <c r="AC36" s="210"/>
      <c r="AD36" s="210"/>
      <c r="AE36" s="210"/>
      <c r="AF36" s="39"/>
      <c r="AG36" s="39"/>
      <c r="AH36" s="39"/>
      <c r="AI36" s="39"/>
      <c r="AJ36" s="39"/>
      <c r="AK36" s="211">
        <v>0</v>
      </c>
      <c r="AL36" s="210"/>
      <c r="AM36" s="210"/>
      <c r="AN36" s="210"/>
      <c r="AO36" s="210"/>
      <c r="AP36" s="39"/>
      <c r="AQ36" s="43"/>
    </row>
    <row r="37" spans="2:59" s="2" customFormat="1" ht="14.45" hidden="1" customHeight="1" x14ac:dyDescent="0.3">
      <c r="B37" s="38"/>
      <c r="C37" s="39"/>
      <c r="D37" s="39"/>
      <c r="E37" s="39"/>
      <c r="F37" s="40" t="s">
        <v>49</v>
      </c>
      <c r="G37" s="39"/>
      <c r="H37" s="39"/>
      <c r="I37" s="39"/>
      <c r="J37" s="39"/>
      <c r="K37" s="39"/>
      <c r="L37" s="209">
        <v>0</v>
      </c>
      <c r="M37" s="210"/>
      <c r="N37" s="210"/>
      <c r="O37" s="210"/>
      <c r="P37" s="39"/>
      <c r="Q37" s="39"/>
      <c r="R37" s="39"/>
      <c r="S37" s="39"/>
      <c r="T37" s="42" t="s">
        <v>45</v>
      </c>
      <c r="U37" s="39"/>
      <c r="V37" s="39"/>
      <c r="W37" s="211">
        <f>ROUND(BF87+SUM(CH93:CH97),2)</f>
        <v>0</v>
      </c>
      <c r="X37" s="210"/>
      <c r="Y37" s="210"/>
      <c r="Z37" s="210"/>
      <c r="AA37" s="210"/>
      <c r="AB37" s="210"/>
      <c r="AC37" s="210"/>
      <c r="AD37" s="210"/>
      <c r="AE37" s="210"/>
      <c r="AF37" s="39"/>
      <c r="AG37" s="39"/>
      <c r="AH37" s="39"/>
      <c r="AI37" s="39"/>
      <c r="AJ37" s="39"/>
      <c r="AK37" s="211">
        <v>0</v>
      </c>
      <c r="AL37" s="210"/>
      <c r="AM37" s="210"/>
      <c r="AN37" s="210"/>
      <c r="AO37" s="210"/>
      <c r="AP37" s="39"/>
      <c r="AQ37" s="43"/>
    </row>
    <row r="38" spans="2:59" s="1" customFormat="1" ht="6.9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9" s="1" customFormat="1" ht="25.9" customHeight="1" x14ac:dyDescent="0.3">
      <c r="B39" s="33"/>
      <c r="C39" s="44"/>
      <c r="D39" s="45" t="s">
        <v>50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 t="s">
        <v>51</v>
      </c>
      <c r="U39" s="46"/>
      <c r="V39" s="46"/>
      <c r="W39" s="46"/>
      <c r="X39" s="196" t="s">
        <v>52</v>
      </c>
      <c r="Y39" s="197"/>
      <c r="Z39" s="197"/>
      <c r="AA39" s="197"/>
      <c r="AB39" s="197"/>
      <c r="AC39" s="46"/>
      <c r="AD39" s="46"/>
      <c r="AE39" s="46"/>
      <c r="AF39" s="46"/>
      <c r="AG39" s="46"/>
      <c r="AH39" s="46"/>
      <c r="AI39" s="46"/>
      <c r="AJ39" s="46"/>
      <c r="AK39" s="198">
        <f>SUM(AK31:AK37)</f>
        <v>0</v>
      </c>
      <c r="AL39" s="197"/>
      <c r="AM39" s="197"/>
      <c r="AN39" s="197"/>
      <c r="AO39" s="199"/>
      <c r="AP39" s="44"/>
      <c r="AQ39" s="35"/>
    </row>
    <row r="40" spans="2:59" s="1" customFormat="1" ht="14.45" customHeight="1" x14ac:dyDescent="0.3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5"/>
    </row>
    <row r="41" spans="2:59" x14ac:dyDescent="0.3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9" x14ac:dyDescent="0.3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9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9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9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9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9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9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5" x14ac:dyDescent="0.3">
      <c r="B49" s="33"/>
      <c r="C49" s="34"/>
      <c r="D49" s="48" t="s">
        <v>53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54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x14ac:dyDescent="0.3">
      <c r="B50" s="22"/>
      <c r="C50" s="25"/>
      <c r="D50" s="51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2"/>
      <c r="AA50" s="25"/>
      <c r="AB50" s="25"/>
      <c r="AC50" s="51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2"/>
      <c r="AP50" s="25"/>
      <c r="AQ50" s="23"/>
    </row>
    <row r="51" spans="2:43" x14ac:dyDescent="0.3">
      <c r="B51" s="22"/>
      <c r="C51" s="25"/>
      <c r="D51" s="51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2"/>
      <c r="AA51" s="25"/>
      <c r="AB51" s="25"/>
      <c r="AC51" s="51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2"/>
      <c r="AP51" s="25"/>
      <c r="AQ51" s="23"/>
    </row>
    <row r="52" spans="2:43" x14ac:dyDescent="0.3">
      <c r="B52" s="22"/>
      <c r="C52" s="25"/>
      <c r="D52" s="51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2"/>
      <c r="AA52" s="25"/>
      <c r="AB52" s="25"/>
      <c r="AC52" s="51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2"/>
      <c r="AP52" s="25"/>
      <c r="AQ52" s="23"/>
    </row>
    <row r="53" spans="2:43" x14ac:dyDescent="0.3">
      <c r="B53" s="22"/>
      <c r="C53" s="25"/>
      <c r="D53" s="51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2"/>
      <c r="AA53" s="25"/>
      <c r="AB53" s="25"/>
      <c r="AC53" s="51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2"/>
      <c r="AP53" s="25"/>
      <c r="AQ53" s="23"/>
    </row>
    <row r="54" spans="2:43" x14ac:dyDescent="0.3">
      <c r="B54" s="22"/>
      <c r="C54" s="25"/>
      <c r="D54" s="51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2"/>
      <c r="AA54" s="25"/>
      <c r="AB54" s="25"/>
      <c r="AC54" s="51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2"/>
      <c r="AP54" s="25"/>
      <c r="AQ54" s="23"/>
    </row>
    <row r="55" spans="2:43" x14ac:dyDescent="0.3">
      <c r="B55" s="22"/>
      <c r="C55" s="25"/>
      <c r="D55" s="51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2"/>
      <c r="AA55" s="25"/>
      <c r="AB55" s="25"/>
      <c r="AC55" s="51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2"/>
      <c r="AP55" s="25"/>
      <c r="AQ55" s="23"/>
    </row>
    <row r="56" spans="2:43" x14ac:dyDescent="0.3">
      <c r="B56" s="22"/>
      <c r="C56" s="25"/>
      <c r="D56" s="51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2"/>
      <c r="AA56" s="25"/>
      <c r="AB56" s="25"/>
      <c r="AC56" s="51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2"/>
      <c r="AP56" s="25"/>
      <c r="AQ56" s="23"/>
    </row>
    <row r="57" spans="2:43" x14ac:dyDescent="0.3">
      <c r="B57" s="22"/>
      <c r="C57" s="25"/>
      <c r="D57" s="51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2"/>
      <c r="AA57" s="25"/>
      <c r="AB57" s="25"/>
      <c r="AC57" s="51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2"/>
      <c r="AP57" s="25"/>
      <c r="AQ57" s="23"/>
    </row>
    <row r="58" spans="2:43" s="1" customFormat="1" ht="15" x14ac:dyDescent="0.3">
      <c r="B58" s="33"/>
      <c r="C58" s="34"/>
      <c r="D58" s="53" t="s">
        <v>55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56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55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56</v>
      </c>
      <c r="AN58" s="54"/>
      <c r="AO58" s="56"/>
      <c r="AP58" s="34"/>
      <c r="AQ58" s="35"/>
    </row>
    <row r="59" spans="2:43" x14ac:dyDescent="0.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5" x14ac:dyDescent="0.3">
      <c r="B60" s="33"/>
      <c r="C60" s="34"/>
      <c r="D60" s="48" t="s">
        <v>57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58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x14ac:dyDescent="0.3">
      <c r="B61" s="22"/>
      <c r="C61" s="25"/>
      <c r="D61" s="51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2"/>
      <c r="AA61" s="25"/>
      <c r="AB61" s="25"/>
      <c r="AC61" s="51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2"/>
      <c r="AP61" s="25"/>
      <c r="AQ61" s="23"/>
    </row>
    <row r="62" spans="2:43" x14ac:dyDescent="0.3">
      <c r="B62" s="22"/>
      <c r="C62" s="25"/>
      <c r="D62" s="51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2"/>
      <c r="AA62" s="25"/>
      <c r="AB62" s="25"/>
      <c r="AC62" s="51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2"/>
      <c r="AP62" s="25"/>
      <c r="AQ62" s="23"/>
    </row>
    <row r="63" spans="2:43" x14ac:dyDescent="0.3">
      <c r="B63" s="22"/>
      <c r="C63" s="25"/>
      <c r="D63" s="5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2"/>
      <c r="AA63" s="25"/>
      <c r="AB63" s="25"/>
      <c r="AC63" s="51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2"/>
      <c r="AP63" s="25"/>
      <c r="AQ63" s="23"/>
    </row>
    <row r="64" spans="2:43" x14ac:dyDescent="0.3">
      <c r="B64" s="22"/>
      <c r="C64" s="25"/>
      <c r="D64" s="51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2"/>
      <c r="AA64" s="25"/>
      <c r="AB64" s="25"/>
      <c r="AC64" s="51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2"/>
      <c r="AP64" s="25"/>
      <c r="AQ64" s="23"/>
    </row>
    <row r="65" spans="2:43" x14ac:dyDescent="0.3">
      <c r="B65" s="22"/>
      <c r="C65" s="25"/>
      <c r="D65" s="51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2"/>
      <c r="AA65" s="25"/>
      <c r="AB65" s="25"/>
      <c r="AC65" s="51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2"/>
      <c r="AP65" s="25"/>
      <c r="AQ65" s="23"/>
    </row>
    <row r="66" spans="2:43" x14ac:dyDescent="0.3">
      <c r="B66" s="22"/>
      <c r="C66" s="25"/>
      <c r="D66" s="51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2"/>
      <c r="AA66" s="25"/>
      <c r="AB66" s="25"/>
      <c r="AC66" s="51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2"/>
      <c r="AP66" s="25"/>
      <c r="AQ66" s="23"/>
    </row>
    <row r="67" spans="2:43" x14ac:dyDescent="0.3">
      <c r="B67" s="22"/>
      <c r="C67" s="25"/>
      <c r="D67" s="51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2"/>
      <c r="AA67" s="25"/>
      <c r="AB67" s="25"/>
      <c r="AC67" s="51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2"/>
      <c r="AP67" s="25"/>
      <c r="AQ67" s="23"/>
    </row>
    <row r="68" spans="2:43" x14ac:dyDescent="0.3">
      <c r="B68" s="22"/>
      <c r="C68" s="25"/>
      <c r="D68" s="5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2"/>
      <c r="AA68" s="25"/>
      <c r="AB68" s="25"/>
      <c r="AC68" s="51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2"/>
      <c r="AP68" s="25"/>
      <c r="AQ68" s="23"/>
    </row>
    <row r="69" spans="2:43" s="1" customFormat="1" ht="15" x14ac:dyDescent="0.3">
      <c r="B69" s="33"/>
      <c r="C69" s="34"/>
      <c r="D69" s="53" t="s">
        <v>55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56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55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56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204" t="s">
        <v>59</v>
      </c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35"/>
    </row>
    <row r="77" spans="2:43" s="3" customFormat="1" ht="14.45" customHeight="1" x14ac:dyDescent="0.3">
      <c r="B77" s="63"/>
      <c r="C77" s="29" t="s">
        <v>15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01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18</v>
      </c>
      <c r="D78" s="68"/>
      <c r="E78" s="68"/>
      <c r="F78" s="68"/>
      <c r="G78" s="68"/>
      <c r="H78" s="68"/>
      <c r="I78" s="68"/>
      <c r="J78" s="68"/>
      <c r="K78" s="68"/>
      <c r="L78" s="206" t="str">
        <f>K6</f>
        <v>ZŠ Sitnianska 32, Banská Bystrica - Stavebné úpravy</v>
      </c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5" x14ac:dyDescent="0.3">
      <c r="B80" s="33"/>
      <c r="C80" s="29" t="s">
        <v>22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 xml:space="preserve"> 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9" t="s">
        <v>24</v>
      </c>
      <c r="AJ80" s="34"/>
      <c r="AK80" s="34"/>
      <c r="AL80" s="34"/>
      <c r="AM80" s="71">
        <f>IF(AN8= "","",AN8)</f>
        <v>44277</v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ht="15" x14ac:dyDescent="0.3">
      <c r="B82" s="33"/>
      <c r="C82" s="29" t="s">
        <v>25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>Mesto Banská Bystrica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9" t="s">
        <v>33</v>
      </c>
      <c r="AJ82" s="34"/>
      <c r="AK82" s="34"/>
      <c r="AL82" s="34"/>
      <c r="AM82" s="187" t="str">
        <f>IF(E17="","",E17)</f>
        <v xml:space="preserve"> </v>
      </c>
      <c r="AN82" s="187"/>
      <c r="AO82" s="187"/>
      <c r="AP82" s="187"/>
      <c r="AQ82" s="35"/>
      <c r="AS82" s="188" t="s">
        <v>60</v>
      </c>
      <c r="AT82" s="18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50"/>
    </row>
    <row r="83" spans="1:89" s="1" customFormat="1" ht="15" x14ac:dyDescent="0.3">
      <c r="B83" s="33"/>
      <c r="C83" s="29" t="s">
        <v>31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/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9" t="s">
        <v>35</v>
      </c>
      <c r="AJ83" s="34"/>
      <c r="AK83" s="34"/>
      <c r="AL83" s="34"/>
      <c r="AM83" s="187" t="str">
        <f>IF(E20="","",E20)</f>
        <v xml:space="preserve">Paprčka </v>
      </c>
      <c r="AN83" s="187"/>
      <c r="AO83" s="187"/>
      <c r="AP83" s="187"/>
      <c r="AQ83" s="35"/>
      <c r="AS83" s="190"/>
      <c r="AT83" s="191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72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190"/>
      <c r="AT84" s="191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72"/>
    </row>
    <row r="85" spans="1:89" s="1" customFormat="1" ht="29.25" customHeight="1" x14ac:dyDescent="0.3">
      <c r="B85" s="33"/>
      <c r="C85" s="208" t="s">
        <v>61</v>
      </c>
      <c r="D85" s="193"/>
      <c r="E85" s="193"/>
      <c r="F85" s="193"/>
      <c r="G85" s="193"/>
      <c r="H85" s="73"/>
      <c r="I85" s="192" t="s">
        <v>62</v>
      </c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2" t="s">
        <v>63</v>
      </c>
      <c r="AH85" s="193"/>
      <c r="AI85" s="193"/>
      <c r="AJ85" s="193"/>
      <c r="AK85" s="193"/>
      <c r="AL85" s="193"/>
      <c r="AM85" s="193"/>
      <c r="AN85" s="192" t="s">
        <v>64</v>
      </c>
      <c r="AO85" s="193"/>
      <c r="AP85" s="194"/>
      <c r="AQ85" s="35"/>
      <c r="AS85" s="74" t="s">
        <v>65</v>
      </c>
      <c r="AT85" s="75" t="s">
        <v>66</v>
      </c>
      <c r="AU85" s="75" t="s">
        <v>67</v>
      </c>
      <c r="AV85" s="75" t="s">
        <v>68</v>
      </c>
      <c r="AW85" s="75" t="s">
        <v>69</v>
      </c>
      <c r="AX85" s="75" t="s">
        <v>70</v>
      </c>
      <c r="AY85" s="75" t="s">
        <v>71</v>
      </c>
      <c r="AZ85" s="75" t="s">
        <v>72</v>
      </c>
      <c r="BA85" s="75" t="s">
        <v>73</v>
      </c>
      <c r="BB85" s="75" t="s">
        <v>74</v>
      </c>
      <c r="BC85" s="75" t="s">
        <v>75</v>
      </c>
      <c r="BD85" s="75" t="s">
        <v>76</v>
      </c>
      <c r="BE85" s="75" t="s">
        <v>77</v>
      </c>
      <c r="BF85" s="76" t="s">
        <v>78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7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50"/>
    </row>
    <row r="87" spans="1:89" s="4" customFormat="1" ht="32.450000000000003" customHeight="1" x14ac:dyDescent="0.3">
      <c r="B87" s="66"/>
      <c r="C87" s="78" t="s">
        <v>79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185">
        <f>ROUND(SUM(AG88:AG90),2)</f>
        <v>0</v>
      </c>
      <c r="AH87" s="185"/>
      <c r="AI87" s="185"/>
      <c r="AJ87" s="185"/>
      <c r="AK87" s="185"/>
      <c r="AL87" s="185"/>
      <c r="AM87" s="185"/>
      <c r="AN87" s="186">
        <f>SUM(AG87,AV87)</f>
        <v>0</v>
      </c>
      <c r="AO87" s="186"/>
      <c r="AP87" s="186"/>
      <c r="AQ87" s="69"/>
      <c r="AS87" s="80">
        <f>ROUND(SUM(AS88:AS90),2)</f>
        <v>0</v>
      </c>
      <c r="AT87" s="81">
        <f>ROUND(SUM(AT88:AT90),2)</f>
        <v>0</v>
      </c>
      <c r="AU87" s="82">
        <f>ROUND(SUM(AU88:AU90),2)</f>
        <v>0</v>
      </c>
      <c r="AV87" s="82">
        <f>ROUND(SUM(AX87:AY87),2)</f>
        <v>0</v>
      </c>
      <c r="AW87" s="83">
        <f>ROUND(SUM(AW88:AW90),5)</f>
        <v>0</v>
      </c>
      <c r="AX87" s="82">
        <f>ROUND(BB87*L33,2)</f>
        <v>0</v>
      </c>
      <c r="AY87" s="82">
        <f>ROUND(BC87*L34,2)</f>
        <v>0</v>
      </c>
      <c r="AZ87" s="82">
        <f>ROUND(BD87*L33,2)</f>
        <v>0</v>
      </c>
      <c r="BA87" s="82">
        <f>ROUND(BE87*L34,2)</f>
        <v>0</v>
      </c>
      <c r="BB87" s="82">
        <f>ROUND(SUM(BB88:BB90),2)</f>
        <v>0</v>
      </c>
      <c r="BC87" s="82">
        <f>ROUND(SUM(BC88:BC90),2)</f>
        <v>0</v>
      </c>
      <c r="BD87" s="82">
        <f>ROUND(SUM(BD88:BD90),2)</f>
        <v>0</v>
      </c>
      <c r="BE87" s="82">
        <f>ROUND(SUM(BE88:BE90),2)</f>
        <v>0</v>
      </c>
      <c r="BF87" s="84">
        <f>ROUND(SUM(BF88:BF90),2)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16.5" customHeight="1" x14ac:dyDescent="0.3">
      <c r="A88" s="87" t="s">
        <v>86</v>
      </c>
      <c r="B88" s="88"/>
      <c r="C88" s="89"/>
      <c r="D88" s="195" t="s">
        <v>87</v>
      </c>
      <c r="E88" s="195"/>
      <c r="F88" s="195"/>
      <c r="G88" s="195"/>
      <c r="H88" s="195"/>
      <c r="I88" s="90"/>
      <c r="J88" s="195" t="s">
        <v>88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83">
        <f>'ZŠ 01 - ZŠ -Sitnianska - ...'!M32</f>
        <v>0</v>
      </c>
      <c r="AH88" s="184"/>
      <c r="AI88" s="184"/>
      <c r="AJ88" s="184"/>
      <c r="AK88" s="184"/>
      <c r="AL88" s="184"/>
      <c r="AM88" s="184"/>
      <c r="AN88" s="183">
        <f>SUM(AG88,AV88)</f>
        <v>0</v>
      </c>
      <c r="AO88" s="184"/>
      <c r="AP88" s="184"/>
      <c r="AQ88" s="91"/>
      <c r="AS88" s="92">
        <f>'ZŠ 01 - ZŠ -Sitnianska - ...'!M28</f>
        <v>0</v>
      </c>
      <c r="AT88" s="93">
        <f>'ZŠ 01 - ZŠ -Sitnianska - ...'!M29</f>
        <v>0</v>
      </c>
      <c r="AU88" s="93">
        <f>'ZŠ 01 - ZŠ -Sitnianska - ...'!M30</f>
        <v>0</v>
      </c>
      <c r="AV88" s="93">
        <f>ROUND(SUM(AX88:AY88),2)</f>
        <v>0</v>
      </c>
      <c r="AW88" s="94">
        <f>'ZŠ 01 - ZŠ -Sitnianska - ...'!Z130</f>
        <v>0</v>
      </c>
      <c r="AX88" s="93">
        <f>'ZŠ 01 - ZŠ -Sitnianska - ...'!M34</f>
        <v>0</v>
      </c>
      <c r="AY88" s="93">
        <f>'ZŠ 01 - ZŠ -Sitnianska - ...'!M35</f>
        <v>0</v>
      </c>
      <c r="AZ88" s="93">
        <f>'ZŠ 01 - ZŠ -Sitnianska - ...'!M36</f>
        <v>0</v>
      </c>
      <c r="BA88" s="93">
        <f>'ZŠ 01 - ZŠ -Sitnianska - ...'!M37</f>
        <v>0</v>
      </c>
      <c r="BB88" s="93">
        <f>'ZŠ 01 - ZŠ -Sitnianska - ...'!H34</f>
        <v>0</v>
      </c>
      <c r="BC88" s="93">
        <f>'ZŠ 01 - ZŠ -Sitnianska - ...'!H35</f>
        <v>0</v>
      </c>
      <c r="BD88" s="93">
        <f>'ZŠ 01 - ZŠ -Sitnianska - ...'!H36</f>
        <v>0</v>
      </c>
      <c r="BE88" s="93">
        <f>'ZŠ 01 - ZŠ -Sitnianska - ...'!H37</f>
        <v>0</v>
      </c>
      <c r="BF88" s="95">
        <f>'ZŠ 01 - ZŠ -Sitnianska - ...'!H38</f>
        <v>0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16.5" customHeight="1" x14ac:dyDescent="0.3">
      <c r="A89" s="87" t="s">
        <v>86</v>
      </c>
      <c r="B89" s="88"/>
      <c r="C89" s="89"/>
      <c r="D89" s="195" t="s">
        <v>91</v>
      </c>
      <c r="E89" s="195"/>
      <c r="F89" s="195"/>
      <c r="G89" s="195"/>
      <c r="H89" s="195"/>
      <c r="I89" s="90"/>
      <c r="J89" s="195" t="s">
        <v>92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83">
        <f>'ZŠ 02 - ZŠ- Sitnianska - ...'!M32</f>
        <v>0</v>
      </c>
      <c r="AH89" s="184"/>
      <c r="AI89" s="184"/>
      <c r="AJ89" s="184"/>
      <c r="AK89" s="184"/>
      <c r="AL89" s="184"/>
      <c r="AM89" s="184"/>
      <c r="AN89" s="183">
        <f>SUM(AG89,AV89)</f>
        <v>0</v>
      </c>
      <c r="AO89" s="184"/>
      <c r="AP89" s="184"/>
      <c r="AQ89" s="91"/>
      <c r="AS89" s="92">
        <f>'ZŠ 02 - ZŠ- Sitnianska - ...'!M28</f>
        <v>0</v>
      </c>
      <c r="AT89" s="93">
        <f>'ZŠ 02 - ZŠ- Sitnianska - ...'!M29</f>
        <v>0</v>
      </c>
      <c r="AU89" s="93">
        <f>'ZŠ 02 - ZŠ- Sitnianska - ...'!M30</f>
        <v>0</v>
      </c>
      <c r="AV89" s="93">
        <f>ROUND(SUM(AX89:AY89),2)</f>
        <v>0</v>
      </c>
      <c r="AW89" s="94">
        <f>'ZŠ 02 - ZŠ- Sitnianska - ...'!Z129</f>
        <v>0</v>
      </c>
      <c r="AX89" s="93">
        <f>'ZŠ 02 - ZŠ- Sitnianska - ...'!M34</f>
        <v>0</v>
      </c>
      <c r="AY89" s="93">
        <f>'ZŠ 02 - ZŠ- Sitnianska - ...'!M35</f>
        <v>0</v>
      </c>
      <c r="AZ89" s="93">
        <f>'ZŠ 02 - ZŠ- Sitnianska - ...'!M36</f>
        <v>0</v>
      </c>
      <c r="BA89" s="93">
        <f>'ZŠ 02 - ZŠ- Sitnianska - ...'!M37</f>
        <v>0</v>
      </c>
      <c r="BB89" s="93">
        <f>'ZŠ 02 - ZŠ- Sitnianska - ...'!H34</f>
        <v>0</v>
      </c>
      <c r="BC89" s="93">
        <f>'ZŠ 02 - ZŠ- Sitnianska - ...'!H35</f>
        <v>0</v>
      </c>
      <c r="BD89" s="93">
        <f>'ZŠ 02 - ZŠ- Sitnianska - ...'!H36</f>
        <v>0</v>
      </c>
      <c r="BE89" s="93">
        <f>'ZŠ 02 - ZŠ- Sitnianska - ...'!H37</f>
        <v>0</v>
      </c>
      <c r="BF89" s="95">
        <f>'ZŠ 02 - ZŠ- Sitnianska - ...'!H38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 s="5" customFormat="1" ht="16.5" customHeight="1" x14ac:dyDescent="0.3">
      <c r="A90" s="87" t="s">
        <v>86</v>
      </c>
      <c r="B90" s="88"/>
      <c r="C90" s="89"/>
      <c r="D90" s="195" t="s">
        <v>94</v>
      </c>
      <c r="E90" s="195"/>
      <c r="F90" s="195"/>
      <c r="G90" s="195"/>
      <c r="H90" s="195"/>
      <c r="I90" s="90"/>
      <c r="J90" s="195" t="s">
        <v>95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83">
        <f>'ZŠ 03 - ZŠ- Sitnianska- K...'!M32</f>
        <v>0</v>
      </c>
      <c r="AH90" s="184"/>
      <c r="AI90" s="184"/>
      <c r="AJ90" s="184"/>
      <c r="AK90" s="184"/>
      <c r="AL90" s="184"/>
      <c r="AM90" s="184"/>
      <c r="AN90" s="183">
        <f>SUM(AG90,AV90)</f>
        <v>0</v>
      </c>
      <c r="AO90" s="184"/>
      <c r="AP90" s="184"/>
      <c r="AQ90" s="91"/>
      <c r="AS90" s="97">
        <f>'ZŠ 03 - ZŠ- Sitnianska- K...'!M28</f>
        <v>0</v>
      </c>
      <c r="AT90" s="98">
        <f>'ZŠ 03 - ZŠ- Sitnianska- K...'!M29</f>
        <v>0</v>
      </c>
      <c r="AU90" s="98">
        <f>'ZŠ 03 - ZŠ- Sitnianska- K...'!M30</f>
        <v>0</v>
      </c>
      <c r="AV90" s="98">
        <f>ROUND(SUM(AX90:AY90),2)</f>
        <v>0</v>
      </c>
      <c r="AW90" s="99">
        <f>'ZŠ 03 - ZŠ- Sitnianska- K...'!Z126</f>
        <v>0</v>
      </c>
      <c r="AX90" s="98">
        <f>'ZŠ 03 - ZŠ- Sitnianska- K...'!M34</f>
        <v>0</v>
      </c>
      <c r="AY90" s="98">
        <f>'ZŠ 03 - ZŠ- Sitnianska- K...'!M35</f>
        <v>0</v>
      </c>
      <c r="AZ90" s="98">
        <f>'ZŠ 03 - ZŠ- Sitnianska- K...'!M36</f>
        <v>0</v>
      </c>
      <c r="BA90" s="98">
        <f>'ZŠ 03 - ZŠ- Sitnianska- K...'!M37</f>
        <v>0</v>
      </c>
      <c r="BB90" s="98">
        <f>'ZŠ 03 - ZŠ- Sitnianska- K...'!H34</f>
        <v>0</v>
      </c>
      <c r="BC90" s="98">
        <f>'ZŠ 03 - ZŠ- Sitnianska- K...'!H35</f>
        <v>0</v>
      </c>
      <c r="BD90" s="98">
        <f>'ZŠ 03 - ZŠ- Sitnianska- K...'!H36</f>
        <v>0</v>
      </c>
      <c r="BE90" s="98">
        <f>'ZŠ 03 - ZŠ- Sitnianska- K...'!H37</f>
        <v>0</v>
      </c>
      <c r="BF90" s="100">
        <f>'ZŠ 03 - ZŠ- Sitnianska- K...'!H38</f>
        <v>0</v>
      </c>
      <c r="BT90" s="96" t="s">
        <v>89</v>
      </c>
      <c r="BV90" s="96" t="s">
        <v>83</v>
      </c>
      <c r="BW90" s="96" t="s">
        <v>96</v>
      </c>
      <c r="BX90" s="96" t="s">
        <v>84</v>
      </c>
    </row>
    <row r="91" spans="1:89" x14ac:dyDescent="0.3">
      <c r="B91" s="22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3"/>
    </row>
    <row r="92" spans="1:89" s="1" customFormat="1" ht="30" customHeight="1" x14ac:dyDescent="0.3">
      <c r="B92" s="33"/>
      <c r="C92" s="78" t="s">
        <v>97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186">
        <f>ROUND(SUM(AG93:AG96),2)</f>
        <v>0</v>
      </c>
      <c r="AH92" s="186"/>
      <c r="AI92" s="186"/>
      <c r="AJ92" s="186"/>
      <c r="AK92" s="186"/>
      <c r="AL92" s="186"/>
      <c r="AM92" s="186"/>
      <c r="AN92" s="186">
        <f>ROUND(SUM(AN93:AN96),2)</f>
        <v>0</v>
      </c>
      <c r="AO92" s="186"/>
      <c r="AP92" s="186"/>
      <c r="AQ92" s="35"/>
      <c r="AS92" s="74" t="s">
        <v>98</v>
      </c>
      <c r="AT92" s="75" t="s">
        <v>99</v>
      </c>
      <c r="AU92" s="75" t="s">
        <v>43</v>
      </c>
      <c r="AV92" s="76" t="s">
        <v>68</v>
      </c>
    </row>
    <row r="93" spans="1:89" s="1" customFormat="1" ht="19.899999999999999" customHeight="1" x14ac:dyDescent="0.3">
      <c r="B93" s="33"/>
      <c r="C93" s="34"/>
      <c r="D93" s="101" t="s">
        <v>100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202">
        <f>ROUND(AG87*AS93,2)</f>
        <v>0</v>
      </c>
      <c r="AH93" s="203"/>
      <c r="AI93" s="203"/>
      <c r="AJ93" s="203"/>
      <c r="AK93" s="203"/>
      <c r="AL93" s="203"/>
      <c r="AM93" s="203"/>
      <c r="AN93" s="203">
        <f>ROUND(AG93+AV93,2)</f>
        <v>0</v>
      </c>
      <c r="AO93" s="203"/>
      <c r="AP93" s="203"/>
      <c r="AQ93" s="35"/>
      <c r="AS93" s="102">
        <v>0</v>
      </c>
      <c r="AT93" s="103" t="s">
        <v>101</v>
      </c>
      <c r="AU93" s="103" t="s">
        <v>44</v>
      </c>
      <c r="AV93" s="104">
        <f>ROUND(IF(AU93="základná",AG93*L33,IF(AU93="znížená",AG93*L34,0)),2)</f>
        <v>0</v>
      </c>
      <c r="BV93" s="18" t="s">
        <v>102</v>
      </c>
      <c r="BY93" s="105">
        <f>IF(AU93="základná",AV93,0)</f>
        <v>0</v>
      </c>
      <c r="BZ93" s="105">
        <f>IF(AU93="znížená",AV93,0)</f>
        <v>0</v>
      </c>
      <c r="CA93" s="105">
        <v>0</v>
      </c>
      <c r="CB93" s="105">
        <v>0</v>
      </c>
      <c r="CC93" s="105">
        <v>0</v>
      </c>
      <c r="CD93" s="105">
        <f>IF(AU93="základná",AG93,0)</f>
        <v>0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>x</v>
      </c>
    </row>
    <row r="94" spans="1:89" s="1" customFormat="1" ht="19.899999999999999" customHeight="1" x14ac:dyDescent="0.3">
      <c r="B94" s="33"/>
      <c r="C94" s="34"/>
      <c r="D94" s="200" t="s">
        <v>103</v>
      </c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34"/>
      <c r="AD94" s="34"/>
      <c r="AE94" s="34"/>
      <c r="AF94" s="34"/>
      <c r="AG94" s="202">
        <f>AG87*AS94</f>
        <v>0</v>
      </c>
      <c r="AH94" s="203"/>
      <c r="AI94" s="203"/>
      <c r="AJ94" s="203"/>
      <c r="AK94" s="203"/>
      <c r="AL94" s="203"/>
      <c r="AM94" s="203"/>
      <c r="AN94" s="203">
        <f>AG94+AV94</f>
        <v>0</v>
      </c>
      <c r="AO94" s="203"/>
      <c r="AP94" s="203"/>
      <c r="AQ94" s="35"/>
      <c r="AS94" s="106">
        <v>0</v>
      </c>
      <c r="AT94" s="107" t="s">
        <v>101</v>
      </c>
      <c r="AU94" s="107" t="s">
        <v>44</v>
      </c>
      <c r="AV94" s="108">
        <f>ROUND(IF(AU94="nulová",0,IF(OR(AU94="základná",AU94="zákl. prenesená"),AG94*L33,AG94*L34)),2)</f>
        <v>0</v>
      </c>
      <c r="BV94" s="18" t="s">
        <v>104</v>
      </c>
      <c r="BY94" s="105">
        <f>IF(AU94="základná",AV94,0)</f>
        <v>0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9.899999999999999" customHeight="1" x14ac:dyDescent="0.3">
      <c r="B95" s="33"/>
      <c r="C95" s="34"/>
      <c r="D95" s="200" t="s">
        <v>103</v>
      </c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34"/>
      <c r="AD95" s="34"/>
      <c r="AE95" s="34"/>
      <c r="AF95" s="34"/>
      <c r="AG95" s="202">
        <f>AG87*AS95</f>
        <v>0</v>
      </c>
      <c r="AH95" s="203"/>
      <c r="AI95" s="203"/>
      <c r="AJ95" s="203"/>
      <c r="AK95" s="203"/>
      <c r="AL95" s="203"/>
      <c r="AM95" s="203"/>
      <c r="AN95" s="203">
        <f>AG95+AV95</f>
        <v>0</v>
      </c>
      <c r="AO95" s="203"/>
      <c r="AP95" s="203"/>
      <c r="AQ95" s="35"/>
      <c r="AS95" s="106">
        <v>0</v>
      </c>
      <c r="AT95" s="107" t="s">
        <v>101</v>
      </c>
      <c r="AU95" s="107" t="s">
        <v>44</v>
      </c>
      <c r="AV95" s="108">
        <f>ROUND(IF(AU95="nulová",0,IF(OR(AU95="základná",AU95="zákl. prenesená"),AG95*L33,AG95*L34)),2)</f>
        <v>0</v>
      </c>
      <c r="BV95" s="18" t="s">
        <v>104</v>
      </c>
      <c r="BY95" s="105">
        <f>IF(AU95="základná",AV95,0)</f>
        <v>0</v>
      </c>
      <c r="BZ95" s="105">
        <f>IF(AU95="znížená",AV95,0)</f>
        <v>0</v>
      </c>
      <c r="CA95" s="105">
        <f>IF(AU95="zákl. prenesená",AV95,0)</f>
        <v>0</v>
      </c>
      <c r="CB95" s="105">
        <f>IF(AU95="zníž. prenesená",AV95,0)</f>
        <v>0</v>
      </c>
      <c r="CC95" s="105">
        <f>IF(AU95="nulová",AV95,0)</f>
        <v>0</v>
      </c>
      <c r="CD95" s="105">
        <f>IF(AU95="základná",AG95,0)</f>
        <v>0</v>
      </c>
      <c r="CE95" s="105">
        <f>IF(AU95="znížená",AG95,0)</f>
        <v>0</v>
      </c>
      <c r="CF95" s="105">
        <f>IF(AU95="zákl. prenesená",AG95,0)</f>
        <v>0</v>
      </c>
      <c r="CG95" s="105">
        <f>IF(AU95="zníž. prenesená",AG95,0)</f>
        <v>0</v>
      </c>
      <c r="CH95" s="105">
        <f>IF(AU95="nulová",AG95,0)</f>
        <v>0</v>
      </c>
      <c r="CI95" s="18">
        <f>IF(AU95="základná",1,IF(AU95="znížená",2,IF(AU95="zákl. prenesená",4,IF(AU95="zníž. prenesená",5,3))))</f>
        <v>1</v>
      </c>
      <c r="CJ95" s="18">
        <f>IF(AT95="stavebná časť",1,IF(8895="investičná časť",2,3))</f>
        <v>1</v>
      </c>
      <c r="CK95" s="18" t="str">
        <f>IF(D95="Vyplň vlastné","","x")</f>
        <v/>
      </c>
    </row>
    <row r="96" spans="1:89" s="1" customFormat="1" ht="19.899999999999999" customHeight="1" x14ac:dyDescent="0.3">
      <c r="B96" s="33"/>
      <c r="C96" s="34"/>
      <c r="D96" s="200" t="s">
        <v>103</v>
      </c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34"/>
      <c r="AD96" s="34"/>
      <c r="AE96" s="34"/>
      <c r="AF96" s="34"/>
      <c r="AG96" s="202">
        <f>AG87*AS96</f>
        <v>0</v>
      </c>
      <c r="AH96" s="203"/>
      <c r="AI96" s="203"/>
      <c r="AJ96" s="203"/>
      <c r="AK96" s="203"/>
      <c r="AL96" s="203"/>
      <c r="AM96" s="203"/>
      <c r="AN96" s="203">
        <f>AG96+AV96</f>
        <v>0</v>
      </c>
      <c r="AO96" s="203"/>
      <c r="AP96" s="203"/>
      <c r="AQ96" s="35"/>
      <c r="AS96" s="109">
        <v>0</v>
      </c>
      <c r="AT96" s="110" t="s">
        <v>101</v>
      </c>
      <c r="AU96" s="110" t="s">
        <v>44</v>
      </c>
      <c r="AV96" s="111">
        <f>ROUND(IF(AU96="nulová",0,IF(OR(AU96="základná",AU96="zákl. prenesená"),AG96*L33,AG96*L34)),2)</f>
        <v>0</v>
      </c>
      <c r="BV96" s="18" t="s">
        <v>104</v>
      </c>
      <c r="BY96" s="105">
        <f>IF(AU96="základná",AV96,0)</f>
        <v>0</v>
      </c>
      <c r="BZ96" s="105">
        <f>IF(AU96="znížená",AV96,0)</f>
        <v>0</v>
      </c>
      <c r="CA96" s="105">
        <f>IF(AU96="zákl. prenesená",AV96,0)</f>
        <v>0</v>
      </c>
      <c r="CB96" s="105">
        <f>IF(AU96="zníž. prenesená",AV96,0)</f>
        <v>0</v>
      </c>
      <c r="CC96" s="105">
        <f>IF(AU96="nulová",AV96,0)</f>
        <v>0</v>
      </c>
      <c r="CD96" s="105">
        <f>IF(AU96="základná",AG96,0)</f>
        <v>0</v>
      </c>
      <c r="CE96" s="105">
        <f>IF(AU96="znížená",AG96,0)</f>
        <v>0</v>
      </c>
      <c r="CF96" s="105">
        <f>IF(AU96="zákl. prenesená",AG96,0)</f>
        <v>0</v>
      </c>
      <c r="CG96" s="105">
        <f>IF(AU96="zníž. prenesená",AG96,0)</f>
        <v>0</v>
      </c>
      <c r="CH96" s="105">
        <f>IF(AU96="nulová",AG96,0)</f>
        <v>0</v>
      </c>
      <c r="CI96" s="18">
        <f>IF(AU96="základná",1,IF(AU96="znížená",2,IF(AU96="zákl. prenesená",4,IF(AU96="zníž. prenesená",5,3))))</f>
        <v>1</v>
      </c>
      <c r="CJ96" s="18">
        <f>IF(AT96="stavebná časť",1,IF(8896="investičná časť",2,3))</f>
        <v>1</v>
      </c>
      <c r="CK96" s="18" t="str">
        <f>IF(D96="Vyplň vlastné","","x")</f>
        <v/>
      </c>
    </row>
    <row r="97" spans="2:43" s="1" customFormat="1" ht="10.9" customHeight="1" x14ac:dyDescent="0.3"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5"/>
    </row>
    <row r="98" spans="2:43" s="1" customFormat="1" ht="30" customHeight="1" x14ac:dyDescent="0.3">
      <c r="B98" s="33"/>
      <c r="C98" s="112" t="s">
        <v>105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228">
        <f>ROUND(AG87+AG92,2)</f>
        <v>0</v>
      </c>
      <c r="AH98" s="228"/>
      <c r="AI98" s="228"/>
      <c r="AJ98" s="228"/>
      <c r="AK98" s="228"/>
      <c r="AL98" s="228"/>
      <c r="AM98" s="228"/>
      <c r="AN98" s="228">
        <f>AN87+AN92</f>
        <v>0</v>
      </c>
      <c r="AO98" s="228"/>
      <c r="AP98" s="228"/>
      <c r="AQ98" s="35"/>
    </row>
    <row r="99" spans="2:43" s="1" customFormat="1" ht="6.95" customHeight="1" x14ac:dyDescent="0.3">
      <c r="B99" s="5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9"/>
    </row>
  </sheetData>
  <mergeCells count="68">
    <mergeCell ref="AG98:AM98"/>
    <mergeCell ref="AG93:AM93"/>
    <mergeCell ref="AN93:AP93"/>
    <mergeCell ref="AG92:AM92"/>
    <mergeCell ref="AN92:AP92"/>
    <mergeCell ref="AN98:AP98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W34:AE34"/>
    <mergeCell ref="AK34:AO34"/>
    <mergeCell ref="L34:O34"/>
    <mergeCell ref="L35:O35"/>
    <mergeCell ref="W35:AE35"/>
    <mergeCell ref="AK35:AO35"/>
    <mergeCell ref="L36:O36"/>
    <mergeCell ref="W36:AE36"/>
    <mergeCell ref="AK36:AO36"/>
    <mergeCell ref="L37:O37"/>
    <mergeCell ref="W37:AE37"/>
    <mergeCell ref="AK37:AO37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D88:H88"/>
    <mergeCell ref="J88:AF88"/>
    <mergeCell ref="D89:H89"/>
    <mergeCell ref="J89:AF89"/>
    <mergeCell ref="D90:H90"/>
    <mergeCell ref="J90:AF90"/>
    <mergeCell ref="AS82:AT84"/>
    <mergeCell ref="AN85:AP85"/>
    <mergeCell ref="AN88:AP88"/>
    <mergeCell ref="AG88:AM88"/>
    <mergeCell ref="AG89:AM89"/>
    <mergeCell ref="AN90:AP90"/>
    <mergeCell ref="AG90:AM90"/>
    <mergeCell ref="AG87:AM87"/>
    <mergeCell ref="AN87:AP87"/>
    <mergeCell ref="AM82:AP82"/>
    <mergeCell ref="AN89:AP89"/>
    <mergeCell ref="AM83:AP83"/>
  </mergeCells>
  <dataValidations count="2">
    <dataValidation type="list" allowBlank="1" showInputMessage="1" showErrorMessage="1" error="Povolené sú hodnoty základná, znížená, nulová." sqref="AU93:AU97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ZŠ 01 - ZŠ -Sitnianska - ...'!C2" display="/" xr:uid="{00000000-0004-0000-0000-000002000000}"/>
    <hyperlink ref="A89" location="'ZŠ 02 - ZŠ- Sitnianska - ...'!C2" display="/" xr:uid="{00000000-0004-0000-0000-000003000000}"/>
    <hyperlink ref="A90" location="'ZŠ 03 - ZŠ- Sitnianska- K...'!C2" display="/" xr:uid="{00000000-0004-0000-0000-000004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84"/>
  <sheetViews>
    <sheetView showGridLines="0" tabSelected="1" workbookViewId="0">
      <pane ySplit="1" topLeftCell="A2" activePane="bottomLeft" state="frozen"/>
      <selection activeCell="U7" sqref="U7"/>
      <selection pane="bottomLeft" activeCell="U7" sqref="U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106</v>
      </c>
      <c r="G1" s="13"/>
      <c r="H1" s="231" t="s">
        <v>107</v>
      </c>
      <c r="I1" s="231"/>
      <c r="J1" s="231"/>
      <c r="K1" s="231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90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204" t="s">
        <v>111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2" t="str">
        <f>'Rekapitulácia stavby'!K6</f>
        <v>ZŠ Sitnianska 32, Banská Bystrica - Stavebné úpravy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5"/>
      <c r="R6" s="23"/>
    </row>
    <row r="7" spans="1:66" s="1" customFormat="1" ht="32.85" customHeight="1" x14ac:dyDescent="0.3">
      <c r="B7" s="33"/>
      <c r="C7" s="34"/>
      <c r="D7" s="28" t="s">
        <v>112</v>
      </c>
      <c r="E7" s="34"/>
      <c r="F7" s="220" t="s">
        <v>113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5">
        <f>'Rekapitulácia stavby'!AN8</f>
        <v>44277</v>
      </c>
      <c r="P9" s="236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29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29" t="str">
        <f>IF('Rekapitulácia stavby'!E14="","",'Rekapitulácia stavby'!E14)</f>
        <v>Vyplň údaj</v>
      </c>
      <c r="F15" s="230"/>
      <c r="G15" s="230"/>
      <c r="H15" s="230"/>
      <c r="I15" s="230"/>
      <c r="J15" s="230"/>
      <c r="K15" s="230"/>
      <c r="L15" s="230"/>
      <c r="M15" s="29" t="s">
        <v>29</v>
      </c>
      <c r="N15" s="34"/>
      <c r="O15" s="229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114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100</v>
      </c>
      <c r="E30" s="34"/>
      <c r="F30" s="34"/>
      <c r="G30" s="34"/>
      <c r="H30" s="34"/>
      <c r="I30" s="34"/>
      <c r="J30" s="34"/>
      <c r="K30" s="34"/>
      <c r="L30" s="34"/>
      <c r="M30" s="224">
        <f>M105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54">
        <f>ROUND(M27+M30,2)</f>
        <v>0</v>
      </c>
      <c r="N32" s="234"/>
      <c r="O32" s="234"/>
      <c r="P32" s="234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55">
        <f>ROUND((((SUM(BE105:BE112)+SUM(BE130:BE177))+SUM(BE179:BE183))),2)</f>
        <v>0</v>
      </c>
      <c r="I34" s="234"/>
      <c r="J34" s="234"/>
      <c r="K34" s="34"/>
      <c r="L34" s="34"/>
      <c r="M34" s="255">
        <f>ROUND(((ROUND((SUM(BE105:BE112)+SUM(BE130:BE177)), 2)*F34)+SUM(BE179:BE183)*F34),2)</f>
        <v>0</v>
      </c>
      <c r="N34" s="234"/>
      <c r="O34" s="234"/>
      <c r="P34" s="234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55">
        <f>ROUND((((SUM(BF105:BF112)+SUM(BF130:BF177))+SUM(BF179:BF183))),2)</f>
        <v>0</v>
      </c>
      <c r="I35" s="234"/>
      <c r="J35" s="234"/>
      <c r="K35" s="34"/>
      <c r="L35" s="34"/>
      <c r="M35" s="255">
        <f>ROUND(((ROUND((SUM(BF105:BF112)+SUM(BF130:BF177)), 2)*F35)+SUM(BF179:BF183)*F35),2)</f>
        <v>0</v>
      </c>
      <c r="N35" s="234"/>
      <c r="O35" s="234"/>
      <c r="P35" s="234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55">
        <f>ROUND((((SUM(BG105:BG112)+SUM(BG130:BG177))+SUM(BG179:BG183))),2)</f>
        <v>0</v>
      </c>
      <c r="I36" s="234"/>
      <c r="J36" s="234"/>
      <c r="K36" s="34"/>
      <c r="L36" s="34"/>
      <c r="M36" s="255">
        <v>0</v>
      </c>
      <c r="N36" s="234"/>
      <c r="O36" s="234"/>
      <c r="P36" s="234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55">
        <f>ROUND((((SUM(BH105:BH112)+SUM(BH130:BH177))+SUM(BH179:BH183))),2)</f>
        <v>0</v>
      </c>
      <c r="I37" s="234"/>
      <c r="J37" s="234"/>
      <c r="K37" s="34"/>
      <c r="L37" s="34"/>
      <c r="M37" s="255">
        <v>0</v>
      </c>
      <c r="N37" s="234"/>
      <c r="O37" s="234"/>
      <c r="P37" s="234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55">
        <f>ROUND((((SUM(BI105:BI112)+SUM(BI130:BI177))+SUM(BI179:BI183))),2)</f>
        <v>0</v>
      </c>
      <c r="I38" s="234"/>
      <c r="J38" s="234"/>
      <c r="K38" s="34"/>
      <c r="L38" s="34"/>
      <c r="M38" s="255">
        <v>0</v>
      </c>
      <c r="N38" s="234"/>
      <c r="O38" s="234"/>
      <c r="P38" s="234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56">
        <f>SUM(M32:M38)</f>
        <v>0</v>
      </c>
      <c r="M40" s="256"/>
      <c r="N40" s="256"/>
      <c r="O40" s="256"/>
      <c r="P40" s="25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204" t="s">
        <v>115</v>
      </c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2" t="str">
        <f>F6</f>
        <v>ZŠ Sitnianska 32, Banská Bystrica - Stavebné úpravy</v>
      </c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34"/>
      <c r="R78" s="35"/>
    </row>
    <row r="79" spans="2:18" s="1" customFormat="1" ht="36.950000000000003" customHeight="1" x14ac:dyDescent="0.3">
      <c r="B79" s="33"/>
      <c r="C79" s="67" t="s">
        <v>112</v>
      </c>
      <c r="D79" s="34"/>
      <c r="E79" s="34"/>
      <c r="F79" s="206" t="str">
        <f>F7</f>
        <v>ZŠ 01 - ZŠ -Sitnianska - Jazyková učebňa</v>
      </c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6">
        <f>IF(O9="","",O9)</f>
        <v>44277</v>
      </c>
      <c r="N81" s="236"/>
      <c r="O81" s="236"/>
      <c r="P81" s="236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9" t="s">
        <v>116</v>
      </c>
      <c r="D86" s="250"/>
      <c r="E86" s="250"/>
      <c r="F86" s="250"/>
      <c r="G86" s="250"/>
      <c r="H86" s="249" t="s">
        <v>117</v>
      </c>
      <c r="I86" s="251"/>
      <c r="J86" s="251"/>
      <c r="K86" s="249" t="s">
        <v>118</v>
      </c>
      <c r="L86" s="250"/>
      <c r="M86" s="249" t="s">
        <v>119</v>
      </c>
      <c r="N86" s="250"/>
      <c r="O86" s="250"/>
      <c r="P86" s="250"/>
      <c r="Q86" s="250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120</v>
      </c>
      <c r="D88" s="34"/>
      <c r="E88" s="34"/>
      <c r="F88" s="34"/>
      <c r="G88" s="34"/>
      <c r="H88" s="186">
        <f>W130</f>
        <v>0</v>
      </c>
      <c r="I88" s="234"/>
      <c r="J88" s="234"/>
      <c r="K88" s="186">
        <f>X130</f>
        <v>0</v>
      </c>
      <c r="L88" s="234"/>
      <c r="M88" s="186">
        <f>M130</f>
        <v>0</v>
      </c>
      <c r="N88" s="247"/>
      <c r="O88" s="247"/>
      <c r="P88" s="247"/>
      <c r="Q88" s="247"/>
      <c r="R88" s="35"/>
      <c r="AU88" s="18" t="s">
        <v>121</v>
      </c>
    </row>
    <row r="89" spans="2:47" s="6" customFormat="1" ht="24.95" customHeight="1" x14ac:dyDescent="0.3">
      <c r="B89" s="122"/>
      <c r="C89" s="123"/>
      <c r="D89" s="124" t="s">
        <v>122</v>
      </c>
      <c r="E89" s="123"/>
      <c r="F89" s="123"/>
      <c r="G89" s="123"/>
      <c r="H89" s="244">
        <f>W131</f>
        <v>0</v>
      </c>
      <c r="I89" s="245"/>
      <c r="J89" s="245"/>
      <c r="K89" s="244">
        <f>X131</f>
        <v>0</v>
      </c>
      <c r="L89" s="245"/>
      <c r="M89" s="244">
        <f>M131</f>
        <v>0</v>
      </c>
      <c r="N89" s="245"/>
      <c r="O89" s="245"/>
      <c r="P89" s="245"/>
      <c r="Q89" s="245"/>
      <c r="R89" s="125"/>
    </row>
    <row r="90" spans="2:47" s="7" customFormat="1" ht="19.899999999999999" customHeight="1" x14ac:dyDescent="0.3">
      <c r="B90" s="126"/>
      <c r="C90" s="127"/>
      <c r="D90" s="101" t="s">
        <v>123</v>
      </c>
      <c r="E90" s="127"/>
      <c r="F90" s="127"/>
      <c r="G90" s="127"/>
      <c r="H90" s="203">
        <f>W132</f>
        <v>0</v>
      </c>
      <c r="I90" s="243"/>
      <c r="J90" s="243"/>
      <c r="K90" s="203">
        <f>X132</f>
        <v>0</v>
      </c>
      <c r="L90" s="243"/>
      <c r="M90" s="203">
        <f>M132</f>
        <v>0</v>
      </c>
      <c r="N90" s="243"/>
      <c r="O90" s="243"/>
      <c r="P90" s="243"/>
      <c r="Q90" s="243"/>
      <c r="R90" s="128"/>
    </row>
    <row r="91" spans="2:47" s="7" customFormat="1" ht="19.899999999999999" customHeight="1" x14ac:dyDescent="0.3">
      <c r="B91" s="126"/>
      <c r="C91" s="127"/>
      <c r="D91" s="101" t="s">
        <v>124</v>
      </c>
      <c r="E91" s="127"/>
      <c r="F91" s="127"/>
      <c r="G91" s="127"/>
      <c r="H91" s="203">
        <f>W137</f>
        <v>0</v>
      </c>
      <c r="I91" s="243"/>
      <c r="J91" s="243"/>
      <c r="K91" s="203">
        <f>X137</f>
        <v>0</v>
      </c>
      <c r="L91" s="243"/>
      <c r="M91" s="203">
        <f>M137</f>
        <v>0</v>
      </c>
      <c r="N91" s="243"/>
      <c r="O91" s="243"/>
      <c r="P91" s="243"/>
      <c r="Q91" s="243"/>
      <c r="R91" s="128"/>
    </row>
    <row r="92" spans="2:47" s="7" customFormat="1" ht="19.899999999999999" customHeight="1" x14ac:dyDescent="0.3">
      <c r="B92" s="126"/>
      <c r="C92" s="127"/>
      <c r="D92" s="101" t="s">
        <v>125</v>
      </c>
      <c r="E92" s="127"/>
      <c r="F92" s="127"/>
      <c r="G92" s="127"/>
      <c r="H92" s="203">
        <f>W139</f>
        <v>0</v>
      </c>
      <c r="I92" s="243"/>
      <c r="J92" s="243"/>
      <c r="K92" s="203">
        <f>X139</f>
        <v>0</v>
      </c>
      <c r="L92" s="243"/>
      <c r="M92" s="203">
        <f>M139</f>
        <v>0</v>
      </c>
      <c r="N92" s="243"/>
      <c r="O92" s="243"/>
      <c r="P92" s="243"/>
      <c r="Q92" s="243"/>
      <c r="R92" s="128"/>
    </row>
    <row r="93" spans="2:47" s="6" customFormat="1" ht="24.95" customHeight="1" x14ac:dyDescent="0.3">
      <c r="B93" s="122"/>
      <c r="C93" s="123"/>
      <c r="D93" s="124" t="s">
        <v>126</v>
      </c>
      <c r="E93" s="123"/>
      <c r="F93" s="123"/>
      <c r="G93" s="123"/>
      <c r="H93" s="244">
        <f>W141</f>
        <v>0</v>
      </c>
      <c r="I93" s="245"/>
      <c r="J93" s="245"/>
      <c r="K93" s="244">
        <f>X141</f>
        <v>0</v>
      </c>
      <c r="L93" s="245"/>
      <c r="M93" s="244">
        <f>M141</f>
        <v>0</v>
      </c>
      <c r="N93" s="245"/>
      <c r="O93" s="245"/>
      <c r="P93" s="245"/>
      <c r="Q93" s="245"/>
      <c r="R93" s="125"/>
    </row>
    <row r="94" spans="2:47" s="7" customFormat="1" ht="19.899999999999999" customHeight="1" x14ac:dyDescent="0.3">
      <c r="B94" s="126"/>
      <c r="C94" s="127"/>
      <c r="D94" s="101" t="s">
        <v>127</v>
      </c>
      <c r="E94" s="127"/>
      <c r="F94" s="127"/>
      <c r="G94" s="127"/>
      <c r="H94" s="203">
        <f>W142</f>
        <v>0</v>
      </c>
      <c r="I94" s="243"/>
      <c r="J94" s="243"/>
      <c r="K94" s="203">
        <f>X142</f>
        <v>0</v>
      </c>
      <c r="L94" s="243"/>
      <c r="M94" s="203">
        <f>M142</f>
        <v>0</v>
      </c>
      <c r="N94" s="243"/>
      <c r="O94" s="243"/>
      <c r="P94" s="243"/>
      <c r="Q94" s="243"/>
      <c r="R94" s="128"/>
    </row>
    <row r="95" spans="2:47" s="7" customFormat="1" ht="19.899999999999999" customHeight="1" x14ac:dyDescent="0.3">
      <c r="B95" s="126"/>
      <c r="C95" s="127"/>
      <c r="D95" s="101" t="s">
        <v>128</v>
      </c>
      <c r="E95" s="127"/>
      <c r="F95" s="127"/>
      <c r="G95" s="127"/>
      <c r="H95" s="203">
        <f>W152</f>
        <v>0</v>
      </c>
      <c r="I95" s="243"/>
      <c r="J95" s="243"/>
      <c r="K95" s="203">
        <f>X152</f>
        <v>0</v>
      </c>
      <c r="L95" s="243"/>
      <c r="M95" s="203">
        <f>M152</f>
        <v>0</v>
      </c>
      <c r="N95" s="243"/>
      <c r="O95" s="243"/>
      <c r="P95" s="243"/>
      <c r="Q95" s="243"/>
      <c r="R95" s="128"/>
    </row>
    <row r="96" spans="2:47" s="7" customFormat="1" ht="19.899999999999999" customHeight="1" x14ac:dyDescent="0.3">
      <c r="B96" s="126"/>
      <c r="C96" s="127"/>
      <c r="D96" s="101" t="s">
        <v>129</v>
      </c>
      <c r="E96" s="127"/>
      <c r="F96" s="127"/>
      <c r="G96" s="127"/>
      <c r="H96" s="203">
        <f>W155</f>
        <v>0</v>
      </c>
      <c r="I96" s="243"/>
      <c r="J96" s="243"/>
      <c r="K96" s="203">
        <f>X155</f>
        <v>0</v>
      </c>
      <c r="L96" s="243"/>
      <c r="M96" s="203">
        <f>M155</f>
        <v>0</v>
      </c>
      <c r="N96" s="243"/>
      <c r="O96" s="243"/>
      <c r="P96" s="243"/>
      <c r="Q96" s="243"/>
      <c r="R96" s="128"/>
    </row>
    <row r="97" spans="2:65" s="7" customFormat="1" ht="19.899999999999999" customHeight="1" x14ac:dyDescent="0.3">
      <c r="B97" s="126"/>
      <c r="C97" s="127"/>
      <c r="D97" s="101" t="s">
        <v>130</v>
      </c>
      <c r="E97" s="127"/>
      <c r="F97" s="127"/>
      <c r="G97" s="127"/>
      <c r="H97" s="203">
        <f>W159</f>
        <v>0</v>
      </c>
      <c r="I97" s="243"/>
      <c r="J97" s="243"/>
      <c r="K97" s="203">
        <f>X159</f>
        <v>0</v>
      </c>
      <c r="L97" s="243"/>
      <c r="M97" s="203">
        <f>M159</f>
        <v>0</v>
      </c>
      <c r="N97" s="243"/>
      <c r="O97" s="243"/>
      <c r="P97" s="243"/>
      <c r="Q97" s="243"/>
      <c r="R97" s="128"/>
    </row>
    <row r="98" spans="2:65" s="7" customFormat="1" ht="19.899999999999999" customHeight="1" x14ac:dyDescent="0.3">
      <c r="B98" s="126"/>
      <c r="C98" s="127"/>
      <c r="D98" s="101" t="s">
        <v>131</v>
      </c>
      <c r="E98" s="127"/>
      <c r="F98" s="127"/>
      <c r="G98" s="127"/>
      <c r="H98" s="203">
        <f>W163</f>
        <v>0</v>
      </c>
      <c r="I98" s="243"/>
      <c r="J98" s="243"/>
      <c r="K98" s="203">
        <f>X163</f>
        <v>0</v>
      </c>
      <c r="L98" s="243"/>
      <c r="M98" s="203">
        <f>M163</f>
        <v>0</v>
      </c>
      <c r="N98" s="243"/>
      <c r="O98" s="243"/>
      <c r="P98" s="243"/>
      <c r="Q98" s="243"/>
      <c r="R98" s="128"/>
    </row>
    <row r="99" spans="2:65" s="7" customFormat="1" ht="19.899999999999999" customHeight="1" x14ac:dyDescent="0.3">
      <c r="B99" s="126"/>
      <c r="C99" s="127"/>
      <c r="D99" s="101" t="s">
        <v>132</v>
      </c>
      <c r="E99" s="127"/>
      <c r="F99" s="127"/>
      <c r="G99" s="127"/>
      <c r="H99" s="203">
        <f>W168</f>
        <v>0</v>
      </c>
      <c r="I99" s="243"/>
      <c r="J99" s="243"/>
      <c r="K99" s="203">
        <f>X168</f>
        <v>0</v>
      </c>
      <c r="L99" s="243"/>
      <c r="M99" s="203">
        <f>M168</f>
        <v>0</v>
      </c>
      <c r="N99" s="243"/>
      <c r="O99" s="243"/>
      <c r="P99" s="243"/>
      <c r="Q99" s="243"/>
      <c r="R99" s="128"/>
    </row>
    <row r="100" spans="2:65" s="7" customFormat="1" ht="19.899999999999999" customHeight="1" x14ac:dyDescent="0.3">
      <c r="B100" s="126"/>
      <c r="C100" s="127"/>
      <c r="D100" s="101" t="s">
        <v>133</v>
      </c>
      <c r="E100" s="127"/>
      <c r="F100" s="127"/>
      <c r="G100" s="127"/>
      <c r="H100" s="203">
        <f>W172</f>
        <v>0</v>
      </c>
      <c r="I100" s="243"/>
      <c r="J100" s="243"/>
      <c r="K100" s="203">
        <f>X172</f>
        <v>0</v>
      </c>
      <c r="L100" s="243"/>
      <c r="M100" s="203">
        <f>M172</f>
        <v>0</v>
      </c>
      <c r="N100" s="243"/>
      <c r="O100" s="243"/>
      <c r="P100" s="243"/>
      <c r="Q100" s="243"/>
      <c r="R100" s="128"/>
    </row>
    <row r="101" spans="2:65" s="7" customFormat="1" ht="19.899999999999999" customHeight="1" x14ac:dyDescent="0.3">
      <c r="B101" s="126"/>
      <c r="C101" s="127"/>
      <c r="D101" s="101" t="s">
        <v>134</v>
      </c>
      <c r="E101" s="127"/>
      <c r="F101" s="127"/>
      <c r="G101" s="127"/>
      <c r="H101" s="203">
        <f>W174</f>
        <v>0</v>
      </c>
      <c r="I101" s="243"/>
      <c r="J101" s="243"/>
      <c r="K101" s="203">
        <f>X174</f>
        <v>0</v>
      </c>
      <c r="L101" s="243"/>
      <c r="M101" s="203">
        <f>M174</f>
        <v>0</v>
      </c>
      <c r="N101" s="243"/>
      <c r="O101" s="243"/>
      <c r="P101" s="243"/>
      <c r="Q101" s="243"/>
      <c r="R101" s="128"/>
    </row>
    <row r="102" spans="2:65" s="6" customFormat="1" ht="24.95" customHeight="1" x14ac:dyDescent="0.3">
      <c r="B102" s="122"/>
      <c r="C102" s="123"/>
      <c r="D102" s="124" t="s">
        <v>135</v>
      </c>
      <c r="E102" s="123"/>
      <c r="F102" s="123"/>
      <c r="G102" s="123"/>
      <c r="H102" s="244">
        <f>W176</f>
        <v>0</v>
      </c>
      <c r="I102" s="245"/>
      <c r="J102" s="245"/>
      <c r="K102" s="244">
        <f>X176</f>
        <v>0</v>
      </c>
      <c r="L102" s="245"/>
      <c r="M102" s="244">
        <f>M176</f>
        <v>0</v>
      </c>
      <c r="N102" s="245"/>
      <c r="O102" s="245"/>
      <c r="P102" s="245"/>
      <c r="Q102" s="245"/>
      <c r="R102" s="125"/>
    </row>
    <row r="103" spans="2:65" s="6" customFormat="1" ht="21.75" customHeight="1" x14ac:dyDescent="0.35">
      <c r="B103" s="122"/>
      <c r="C103" s="123"/>
      <c r="D103" s="124" t="s">
        <v>136</v>
      </c>
      <c r="E103" s="123"/>
      <c r="F103" s="123"/>
      <c r="G103" s="123"/>
      <c r="H103" s="246">
        <f>W178</f>
        <v>0</v>
      </c>
      <c r="I103" s="245"/>
      <c r="J103" s="245"/>
      <c r="K103" s="246">
        <f>X178</f>
        <v>0</v>
      </c>
      <c r="L103" s="245"/>
      <c r="M103" s="246">
        <f>M178</f>
        <v>0</v>
      </c>
      <c r="N103" s="245"/>
      <c r="O103" s="245"/>
      <c r="P103" s="245"/>
      <c r="Q103" s="245"/>
      <c r="R103" s="125"/>
    </row>
    <row r="104" spans="2:65" s="1" customFormat="1" ht="21.75" customHeight="1" x14ac:dyDescent="0.3"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5"/>
    </row>
    <row r="105" spans="2:65" s="1" customFormat="1" ht="29.25" customHeight="1" x14ac:dyDescent="0.3">
      <c r="B105" s="33"/>
      <c r="C105" s="121" t="s">
        <v>137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247">
        <f>ROUND(M106+M107+M108+M109+M110+M111,2)</f>
        <v>0</v>
      </c>
      <c r="N105" s="248"/>
      <c r="O105" s="248"/>
      <c r="P105" s="248"/>
      <c r="Q105" s="248"/>
      <c r="R105" s="35"/>
      <c r="T105" s="129"/>
      <c r="U105" s="130" t="s">
        <v>43</v>
      </c>
    </row>
    <row r="106" spans="2:65" s="1" customFormat="1" ht="18" customHeight="1" x14ac:dyDescent="0.3">
      <c r="B106" s="131"/>
      <c r="C106" s="132"/>
      <c r="D106" s="200" t="s">
        <v>138</v>
      </c>
      <c r="E106" s="272"/>
      <c r="F106" s="272"/>
      <c r="G106" s="272"/>
      <c r="H106" s="272"/>
      <c r="I106" s="132"/>
      <c r="J106" s="132"/>
      <c r="K106" s="132"/>
      <c r="L106" s="132"/>
      <c r="M106" s="202">
        <f>ROUND(M88*T106,2)</f>
        <v>0</v>
      </c>
      <c r="N106" s="242"/>
      <c r="O106" s="242"/>
      <c r="P106" s="242"/>
      <c r="Q106" s="242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139</v>
      </c>
      <c r="AZ106" s="135"/>
      <c r="BA106" s="135"/>
      <c r="BB106" s="135"/>
      <c r="BC106" s="135"/>
      <c r="BD106" s="135"/>
      <c r="BE106" s="139">
        <f t="shared" ref="BE106:BE111" si="0">IF(U106="základná",M106,0)</f>
        <v>0</v>
      </c>
      <c r="BF106" s="139">
        <f t="shared" ref="BF106:BF111" si="1">IF(U106="znížená",M106,0)</f>
        <v>0</v>
      </c>
      <c r="BG106" s="139">
        <f t="shared" ref="BG106:BG111" si="2">IF(U106="zákl. prenesená",M106,0)</f>
        <v>0</v>
      </c>
      <c r="BH106" s="139">
        <f t="shared" ref="BH106:BH111" si="3">IF(U106="zníž. prenesená",M106,0)</f>
        <v>0</v>
      </c>
      <c r="BI106" s="139">
        <f t="shared" ref="BI106:BI111" si="4">IF(U106="nulová",M106,0)</f>
        <v>0</v>
      </c>
      <c r="BJ106" s="138" t="s">
        <v>140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00" t="s">
        <v>141</v>
      </c>
      <c r="E107" s="272"/>
      <c r="F107" s="272"/>
      <c r="G107" s="272"/>
      <c r="H107" s="272"/>
      <c r="I107" s="132"/>
      <c r="J107" s="132"/>
      <c r="K107" s="132"/>
      <c r="L107" s="132"/>
      <c r="M107" s="202">
        <f>ROUND(M88*T107,2)</f>
        <v>0</v>
      </c>
      <c r="N107" s="242"/>
      <c r="O107" s="242"/>
      <c r="P107" s="242"/>
      <c r="Q107" s="242"/>
      <c r="R107" s="134"/>
      <c r="S107" s="135"/>
      <c r="T107" s="136"/>
      <c r="U107" s="137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139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140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00" t="s">
        <v>142</v>
      </c>
      <c r="E108" s="272"/>
      <c r="F108" s="272"/>
      <c r="G108" s="272"/>
      <c r="H108" s="272"/>
      <c r="I108" s="132"/>
      <c r="J108" s="132"/>
      <c r="K108" s="132"/>
      <c r="L108" s="132"/>
      <c r="M108" s="202">
        <f>ROUND(M88*T108,2)</f>
        <v>0</v>
      </c>
      <c r="N108" s="242"/>
      <c r="O108" s="242"/>
      <c r="P108" s="242"/>
      <c r="Q108" s="242"/>
      <c r="R108" s="134"/>
      <c r="S108" s="135"/>
      <c r="T108" s="136"/>
      <c r="U108" s="137" t="s">
        <v>46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139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140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00" t="s">
        <v>143</v>
      </c>
      <c r="E109" s="272"/>
      <c r="F109" s="272"/>
      <c r="G109" s="272"/>
      <c r="H109" s="272"/>
      <c r="I109" s="132"/>
      <c r="J109" s="132"/>
      <c r="K109" s="132"/>
      <c r="L109" s="132"/>
      <c r="M109" s="202">
        <f>ROUND(M88*T109,2)</f>
        <v>0</v>
      </c>
      <c r="N109" s="242"/>
      <c r="O109" s="242"/>
      <c r="P109" s="242"/>
      <c r="Q109" s="242"/>
      <c r="R109" s="134"/>
      <c r="S109" s="135"/>
      <c r="T109" s="136"/>
      <c r="U109" s="137" t="s">
        <v>46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139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140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200" t="s">
        <v>144</v>
      </c>
      <c r="E110" s="272"/>
      <c r="F110" s="272"/>
      <c r="G110" s="272"/>
      <c r="H110" s="272"/>
      <c r="I110" s="132"/>
      <c r="J110" s="132"/>
      <c r="K110" s="132"/>
      <c r="L110" s="132"/>
      <c r="M110" s="202">
        <f>ROUND(M88*T110,2)</f>
        <v>0</v>
      </c>
      <c r="N110" s="242"/>
      <c r="O110" s="242"/>
      <c r="P110" s="242"/>
      <c r="Q110" s="242"/>
      <c r="R110" s="134"/>
      <c r="S110" s="135"/>
      <c r="T110" s="136"/>
      <c r="U110" s="137" t="s">
        <v>46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139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140</v>
      </c>
      <c r="BK110" s="135"/>
      <c r="BL110" s="135"/>
      <c r="BM110" s="135"/>
    </row>
    <row r="111" spans="2:65" s="1" customFormat="1" ht="18" customHeight="1" x14ac:dyDescent="0.3">
      <c r="B111" s="131"/>
      <c r="C111" s="132"/>
      <c r="D111" s="133" t="s">
        <v>145</v>
      </c>
      <c r="E111" s="132"/>
      <c r="F111" s="132"/>
      <c r="G111" s="132"/>
      <c r="H111" s="132"/>
      <c r="I111" s="132"/>
      <c r="J111" s="132"/>
      <c r="K111" s="132"/>
      <c r="L111" s="132"/>
      <c r="M111" s="202">
        <f>ROUND(M88*T111,2)</f>
        <v>0</v>
      </c>
      <c r="N111" s="242"/>
      <c r="O111" s="242"/>
      <c r="P111" s="242"/>
      <c r="Q111" s="242"/>
      <c r="R111" s="134"/>
      <c r="S111" s="135"/>
      <c r="T111" s="140"/>
      <c r="U111" s="141" t="s">
        <v>46</v>
      </c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8" t="s">
        <v>146</v>
      </c>
      <c r="AZ111" s="135"/>
      <c r="BA111" s="135"/>
      <c r="BB111" s="135"/>
      <c r="BC111" s="135"/>
      <c r="BD111" s="135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140</v>
      </c>
      <c r="BK111" s="135"/>
      <c r="BL111" s="135"/>
      <c r="BM111" s="135"/>
    </row>
    <row r="112" spans="2:65" s="1" customFormat="1" x14ac:dyDescent="0.3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5"/>
    </row>
    <row r="113" spans="2:18" s="1" customFormat="1" ht="29.25" customHeight="1" x14ac:dyDescent="0.3">
      <c r="B113" s="33"/>
      <c r="C113" s="112" t="s">
        <v>105</v>
      </c>
      <c r="D113" s="113"/>
      <c r="E113" s="113"/>
      <c r="F113" s="113"/>
      <c r="G113" s="113"/>
      <c r="H113" s="113"/>
      <c r="I113" s="113"/>
      <c r="J113" s="113"/>
      <c r="K113" s="113"/>
      <c r="L113" s="228">
        <f>ROUND(SUM(M88+M105),2)</f>
        <v>0</v>
      </c>
      <c r="M113" s="228"/>
      <c r="N113" s="228"/>
      <c r="O113" s="228"/>
      <c r="P113" s="228"/>
      <c r="Q113" s="228"/>
      <c r="R113" s="35"/>
    </row>
    <row r="114" spans="2:18" s="1" customFormat="1" ht="6.95" customHeight="1" x14ac:dyDescent="0.3"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9"/>
    </row>
    <row r="118" spans="2:18" s="1" customFormat="1" ht="6.95" customHeight="1" x14ac:dyDescent="0.3">
      <c r="B118" s="60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2"/>
    </row>
    <row r="119" spans="2:18" s="1" customFormat="1" ht="36.950000000000003" customHeight="1" x14ac:dyDescent="0.3">
      <c r="B119" s="33"/>
      <c r="C119" s="204" t="s">
        <v>147</v>
      </c>
      <c r="D119" s="234"/>
      <c r="E119" s="234"/>
      <c r="F119" s="234"/>
      <c r="G119" s="234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35"/>
    </row>
    <row r="120" spans="2:18" s="1" customFormat="1" ht="6.95" customHeight="1" x14ac:dyDescent="0.3"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5"/>
    </row>
    <row r="121" spans="2:18" s="1" customFormat="1" ht="30" customHeight="1" x14ac:dyDescent="0.3">
      <c r="B121" s="33"/>
      <c r="C121" s="29" t="s">
        <v>18</v>
      </c>
      <c r="D121" s="34"/>
      <c r="E121" s="34"/>
      <c r="F121" s="232" t="str">
        <f>F6</f>
        <v>ZŠ Sitnianska 32, Banská Bystrica - Stavebné úpravy</v>
      </c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34"/>
      <c r="R121" s="35"/>
    </row>
    <row r="122" spans="2:18" s="1" customFormat="1" ht="36.950000000000003" customHeight="1" x14ac:dyDescent="0.3">
      <c r="B122" s="33"/>
      <c r="C122" s="67" t="s">
        <v>112</v>
      </c>
      <c r="D122" s="34"/>
      <c r="E122" s="34"/>
      <c r="F122" s="206" t="str">
        <f>F7</f>
        <v>ZŠ 01 - ZŠ -Sitnianska - Jazyková učebňa</v>
      </c>
      <c r="G122" s="234"/>
      <c r="H122" s="234"/>
      <c r="I122" s="234"/>
      <c r="J122" s="234"/>
      <c r="K122" s="234"/>
      <c r="L122" s="234"/>
      <c r="M122" s="234"/>
      <c r="N122" s="234"/>
      <c r="O122" s="234"/>
      <c r="P122" s="234"/>
      <c r="Q122" s="34"/>
      <c r="R122" s="35"/>
    </row>
    <row r="123" spans="2:18" s="1" customFormat="1" ht="6.95" customHeight="1" x14ac:dyDescent="0.3"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5"/>
    </row>
    <row r="124" spans="2:18" s="1" customFormat="1" ht="18" customHeight="1" x14ac:dyDescent="0.3">
      <c r="B124" s="33"/>
      <c r="C124" s="29" t="s">
        <v>22</v>
      </c>
      <c r="D124" s="34"/>
      <c r="E124" s="34"/>
      <c r="F124" s="27" t="str">
        <f>F9</f>
        <v xml:space="preserve"> </v>
      </c>
      <c r="G124" s="34"/>
      <c r="H124" s="34"/>
      <c r="I124" s="34"/>
      <c r="J124" s="34"/>
      <c r="K124" s="29" t="s">
        <v>24</v>
      </c>
      <c r="L124" s="34"/>
      <c r="M124" s="236">
        <f>IF(O9="","",O9)</f>
        <v>44277</v>
      </c>
      <c r="N124" s="236"/>
      <c r="O124" s="236"/>
      <c r="P124" s="236"/>
      <c r="Q124" s="34"/>
      <c r="R124" s="35"/>
    </row>
    <row r="125" spans="2:18" s="1" customFormat="1" ht="6.95" customHeight="1" x14ac:dyDescent="0.3"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5"/>
    </row>
    <row r="126" spans="2:18" s="1" customFormat="1" ht="15" x14ac:dyDescent="0.3">
      <c r="B126" s="33"/>
      <c r="C126" s="29" t="s">
        <v>25</v>
      </c>
      <c r="D126" s="34"/>
      <c r="E126" s="34"/>
      <c r="F126" s="27" t="str">
        <f>E12</f>
        <v>Mesto Banská Bystrica</v>
      </c>
      <c r="G126" s="34"/>
      <c r="H126" s="34"/>
      <c r="I126" s="34"/>
      <c r="J126" s="34"/>
      <c r="K126" s="29" t="s">
        <v>33</v>
      </c>
      <c r="L126" s="34"/>
      <c r="M126" s="216" t="str">
        <f>E18</f>
        <v xml:space="preserve"> </v>
      </c>
      <c r="N126" s="216"/>
      <c r="O126" s="216"/>
      <c r="P126" s="216"/>
      <c r="Q126" s="216"/>
      <c r="R126" s="35"/>
    </row>
    <row r="127" spans="2:18" s="1" customFormat="1" ht="14.45" customHeight="1" x14ac:dyDescent="0.3">
      <c r="B127" s="33"/>
      <c r="C127" s="29" t="s">
        <v>31</v>
      </c>
      <c r="D127" s="34"/>
      <c r="E127" s="34"/>
      <c r="F127" s="27" t="str">
        <f>IF(E15="","",E15)</f>
        <v>Vyplň údaj</v>
      </c>
      <c r="G127" s="34"/>
      <c r="H127" s="34"/>
      <c r="I127" s="34"/>
      <c r="J127" s="34"/>
      <c r="K127" s="29" t="s">
        <v>35</v>
      </c>
      <c r="L127" s="34"/>
      <c r="M127" s="216" t="str">
        <f>E21</f>
        <v xml:space="preserve">Paprčka </v>
      </c>
      <c r="N127" s="216"/>
      <c r="O127" s="216"/>
      <c r="P127" s="216"/>
      <c r="Q127" s="216"/>
      <c r="R127" s="35"/>
    </row>
    <row r="128" spans="2:18" s="1" customFormat="1" ht="10.35" customHeight="1" x14ac:dyDescent="0.3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5"/>
    </row>
    <row r="129" spans="2:65" s="8" customFormat="1" ht="29.25" customHeight="1" x14ac:dyDescent="0.3">
      <c r="B129" s="142"/>
      <c r="C129" s="143" t="s">
        <v>148</v>
      </c>
      <c r="D129" s="144" t="s">
        <v>149</v>
      </c>
      <c r="E129" s="144" t="s">
        <v>61</v>
      </c>
      <c r="F129" s="240" t="s">
        <v>150</v>
      </c>
      <c r="G129" s="240"/>
      <c r="H129" s="240"/>
      <c r="I129" s="240"/>
      <c r="J129" s="144" t="s">
        <v>151</v>
      </c>
      <c r="K129" s="144" t="s">
        <v>152</v>
      </c>
      <c r="L129" s="144" t="s">
        <v>153</v>
      </c>
      <c r="M129" s="240" t="s">
        <v>154</v>
      </c>
      <c r="N129" s="240"/>
      <c r="O129" s="240"/>
      <c r="P129" s="240" t="s">
        <v>119</v>
      </c>
      <c r="Q129" s="241"/>
      <c r="R129" s="145"/>
      <c r="T129" s="74" t="s">
        <v>155</v>
      </c>
      <c r="U129" s="75" t="s">
        <v>43</v>
      </c>
      <c r="V129" s="75" t="s">
        <v>156</v>
      </c>
      <c r="W129" s="75" t="s">
        <v>157</v>
      </c>
      <c r="X129" s="75" t="s">
        <v>158</v>
      </c>
      <c r="Y129" s="75" t="s">
        <v>159</v>
      </c>
      <c r="Z129" s="75" t="s">
        <v>160</v>
      </c>
      <c r="AA129" s="75" t="s">
        <v>161</v>
      </c>
      <c r="AB129" s="75" t="s">
        <v>162</v>
      </c>
      <c r="AC129" s="75" t="s">
        <v>163</v>
      </c>
      <c r="AD129" s="76" t="s">
        <v>164</v>
      </c>
    </row>
    <row r="130" spans="2:65" s="1" customFormat="1" ht="29.25" customHeight="1" x14ac:dyDescent="0.35">
      <c r="B130" s="33"/>
      <c r="C130" s="78" t="s">
        <v>114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263">
        <f>BK130</f>
        <v>0</v>
      </c>
      <c r="N130" s="264"/>
      <c r="O130" s="264"/>
      <c r="P130" s="264"/>
      <c r="Q130" s="264"/>
      <c r="R130" s="35"/>
      <c r="T130" s="77"/>
      <c r="U130" s="49"/>
      <c r="V130" s="49"/>
      <c r="W130" s="146">
        <f>W131+W141+W176+W178</f>
        <v>0</v>
      </c>
      <c r="X130" s="146">
        <f>X131+X141+X176+X178</f>
        <v>0</v>
      </c>
      <c r="Y130" s="49"/>
      <c r="Z130" s="147">
        <f>Z131+Z141+Z176+Z178</f>
        <v>0</v>
      </c>
      <c r="AA130" s="49"/>
      <c r="AB130" s="147">
        <f>AB131+AB141+AB176+AB178</f>
        <v>0</v>
      </c>
      <c r="AC130" s="49"/>
      <c r="AD130" s="148">
        <f>AD131+AD141+AD176+AD178</f>
        <v>0</v>
      </c>
      <c r="AT130" s="18" t="s">
        <v>80</v>
      </c>
      <c r="AU130" s="18" t="s">
        <v>121</v>
      </c>
      <c r="BK130" s="149">
        <f>BK131+BK141+BK176+BK178</f>
        <v>0</v>
      </c>
    </row>
    <row r="131" spans="2:65" s="9" customFormat="1" ht="37.35" customHeight="1" x14ac:dyDescent="0.35">
      <c r="B131" s="150"/>
      <c r="C131" s="151"/>
      <c r="D131" s="152" t="s">
        <v>122</v>
      </c>
      <c r="E131" s="152"/>
      <c r="F131" s="152"/>
      <c r="G131" s="152"/>
      <c r="H131" s="152"/>
      <c r="I131" s="152"/>
      <c r="J131" s="152"/>
      <c r="K131" s="152"/>
      <c r="L131" s="152"/>
      <c r="M131" s="246">
        <f>BK131</f>
        <v>0</v>
      </c>
      <c r="N131" s="265"/>
      <c r="O131" s="265"/>
      <c r="P131" s="265"/>
      <c r="Q131" s="265"/>
      <c r="R131" s="153"/>
      <c r="T131" s="154"/>
      <c r="U131" s="151"/>
      <c r="V131" s="151"/>
      <c r="W131" s="155">
        <f>W132+W137+W139</f>
        <v>0</v>
      </c>
      <c r="X131" s="155">
        <f>X132+X137+X139</f>
        <v>0</v>
      </c>
      <c r="Y131" s="151"/>
      <c r="Z131" s="156">
        <f>Z132+Z137+Z139</f>
        <v>0</v>
      </c>
      <c r="AA131" s="151"/>
      <c r="AB131" s="156">
        <f>AB132+AB137+AB139</f>
        <v>0</v>
      </c>
      <c r="AC131" s="151"/>
      <c r="AD131" s="157">
        <f>AD132+AD137+AD139</f>
        <v>0</v>
      </c>
      <c r="AR131" s="158" t="s">
        <v>89</v>
      </c>
      <c r="AT131" s="159" t="s">
        <v>80</v>
      </c>
      <c r="AU131" s="159" t="s">
        <v>81</v>
      </c>
      <c r="AY131" s="158" t="s">
        <v>165</v>
      </c>
      <c r="BK131" s="160">
        <f>BK132+BK137+BK139</f>
        <v>0</v>
      </c>
    </row>
    <row r="132" spans="2:65" s="9" customFormat="1" ht="19.899999999999999" customHeight="1" x14ac:dyDescent="0.3">
      <c r="B132" s="150"/>
      <c r="C132" s="151"/>
      <c r="D132" s="161" t="s">
        <v>123</v>
      </c>
      <c r="E132" s="161"/>
      <c r="F132" s="161"/>
      <c r="G132" s="161"/>
      <c r="H132" s="161"/>
      <c r="I132" s="161"/>
      <c r="J132" s="161"/>
      <c r="K132" s="161"/>
      <c r="L132" s="161"/>
      <c r="M132" s="266">
        <f>BK132</f>
        <v>0</v>
      </c>
      <c r="N132" s="267"/>
      <c r="O132" s="267"/>
      <c r="P132" s="267"/>
      <c r="Q132" s="267"/>
      <c r="R132" s="153"/>
      <c r="T132" s="154"/>
      <c r="U132" s="151"/>
      <c r="V132" s="151"/>
      <c r="W132" s="155">
        <f>SUM(W133:W136)</f>
        <v>0</v>
      </c>
      <c r="X132" s="155">
        <f>SUM(X133:X136)</f>
        <v>0</v>
      </c>
      <c r="Y132" s="151"/>
      <c r="Z132" s="156">
        <f>SUM(Z133:Z136)</f>
        <v>0</v>
      </c>
      <c r="AA132" s="151"/>
      <c r="AB132" s="156">
        <f>SUM(AB133:AB136)</f>
        <v>0</v>
      </c>
      <c r="AC132" s="151"/>
      <c r="AD132" s="157">
        <f>SUM(AD133:AD136)</f>
        <v>0</v>
      </c>
      <c r="AR132" s="158" t="s">
        <v>89</v>
      </c>
      <c r="AT132" s="159" t="s">
        <v>80</v>
      </c>
      <c r="AU132" s="159" t="s">
        <v>89</v>
      </c>
      <c r="AY132" s="158" t="s">
        <v>165</v>
      </c>
      <c r="BK132" s="160">
        <f>SUM(BK133:BK136)</f>
        <v>0</v>
      </c>
    </row>
    <row r="133" spans="2:65" s="1" customFormat="1" ht="51" customHeight="1" x14ac:dyDescent="0.3">
      <c r="B133" s="131"/>
      <c r="C133" s="162" t="s">
        <v>166</v>
      </c>
      <c r="D133" s="162" t="s">
        <v>167</v>
      </c>
      <c r="E133" s="163" t="s">
        <v>168</v>
      </c>
      <c r="F133" s="237" t="s">
        <v>169</v>
      </c>
      <c r="G133" s="237"/>
      <c r="H133" s="237"/>
      <c r="I133" s="237"/>
      <c r="J133" s="164" t="s">
        <v>170</v>
      </c>
      <c r="K133" s="165">
        <v>65</v>
      </c>
      <c r="L133" s="166">
        <v>0</v>
      </c>
      <c r="M133" s="239">
        <v>0</v>
      </c>
      <c r="N133" s="239"/>
      <c r="O133" s="239"/>
      <c r="P133" s="238">
        <f>ROUND(V133*K133,3)</f>
        <v>0</v>
      </c>
      <c r="Q133" s="238"/>
      <c r="R133" s="134"/>
      <c r="T133" s="167" t="s">
        <v>5</v>
      </c>
      <c r="U133" s="42" t="s">
        <v>46</v>
      </c>
      <c r="V133" s="168">
        <f>L133+M133</f>
        <v>0</v>
      </c>
      <c r="W133" s="168">
        <f>ROUND(L133*K133,3)</f>
        <v>0</v>
      </c>
      <c r="X133" s="168">
        <f>ROUND(M133*K133,3)</f>
        <v>0</v>
      </c>
      <c r="Y133" s="34"/>
      <c r="Z133" s="169">
        <f>Y133*K133</f>
        <v>0</v>
      </c>
      <c r="AA133" s="169">
        <v>0</v>
      </c>
      <c r="AB133" s="169">
        <f>AA133*K133</f>
        <v>0</v>
      </c>
      <c r="AC133" s="169">
        <v>0</v>
      </c>
      <c r="AD133" s="170">
        <f>AC133*K133</f>
        <v>0</v>
      </c>
      <c r="AR133" s="18" t="s">
        <v>171</v>
      </c>
      <c r="AT133" s="18" t="s">
        <v>167</v>
      </c>
      <c r="AU133" s="18" t="s">
        <v>140</v>
      </c>
      <c r="AY133" s="18" t="s">
        <v>165</v>
      </c>
      <c r="BE133" s="105">
        <f>IF(U133="základná",P133,0)</f>
        <v>0</v>
      </c>
      <c r="BF133" s="105">
        <f>IF(U133="znížená",P133,0)</f>
        <v>0</v>
      </c>
      <c r="BG133" s="105">
        <f>IF(U133="zákl. prenesená",P133,0)</f>
        <v>0</v>
      </c>
      <c r="BH133" s="105">
        <f>IF(U133="zníž. prenesená",P133,0)</f>
        <v>0</v>
      </c>
      <c r="BI133" s="105">
        <f>IF(U133="nulová",P133,0)</f>
        <v>0</v>
      </c>
      <c r="BJ133" s="18" t="s">
        <v>140</v>
      </c>
      <c r="BK133" s="171">
        <f>ROUND(V133*K133,3)</f>
        <v>0</v>
      </c>
      <c r="BL133" s="18" t="s">
        <v>171</v>
      </c>
      <c r="BM133" s="18" t="s">
        <v>140</v>
      </c>
    </row>
    <row r="134" spans="2:65" s="1" customFormat="1" ht="51" customHeight="1" x14ac:dyDescent="0.3">
      <c r="B134" s="131"/>
      <c r="C134" s="162" t="s">
        <v>172</v>
      </c>
      <c r="D134" s="162" t="s">
        <v>167</v>
      </c>
      <c r="E134" s="163" t="s">
        <v>173</v>
      </c>
      <c r="F134" s="237" t="s">
        <v>174</v>
      </c>
      <c r="G134" s="237"/>
      <c r="H134" s="237"/>
      <c r="I134" s="237"/>
      <c r="J134" s="164" t="s">
        <v>170</v>
      </c>
      <c r="K134" s="165">
        <v>65</v>
      </c>
      <c r="L134" s="166">
        <v>0</v>
      </c>
      <c r="M134" s="239">
        <v>0</v>
      </c>
      <c r="N134" s="239"/>
      <c r="O134" s="239"/>
      <c r="P134" s="238">
        <f>ROUND(V134*K134,3)</f>
        <v>0</v>
      </c>
      <c r="Q134" s="238"/>
      <c r="R134" s="134"/>
      <c r="T134" s="167" t="s">
        <v>5</v>
      </c>
      <c r="U134" s="42" t="s">
        <v>46</v>
      </c>
      <c r="V134" s="168">
        <f>L134+M134</f>
        <v>0</v>
      </c>
      <c r="W134" s="168">
        <f>ROUND(L134*K134,3)</f>
        <v>0</v>
      </c>
      <c r="X134" s="168">
        <f>ROUND(M134*K134,3)</f>
        <v>0</v>
      </c>
      <c r="Y134" s="34"/>
      <c r="Z134" s="169">
        <f>Y134*K134</f>
        <v>0</v>
      </c>
      <c r="AA134" s="169">
        <v>0</v>
      </c>
      <c r="AB134" s="169">
        <f>AA134*K134</f>
        <v>0</v>
      </c>
      <c r="AC134" s="169">
        <v>0</v>
      </c>
      <c r="AD134" s="170">
        <f>AC134*K134</f>
        <v>0</v>
      </c>
      <c r="AR134" s="18" t="s">
        <v>171</v>
      </c>
      <c r="AT134" s="18" t="s">
        <v>167</v>
      </c>
      <c r="AU134" s="18" t="s">
        <v>140</v>
      </c>
      <c r="AY134" s="18" t="s">
        <v>165</v>
      </c>
      <c r="BE134" s="105">
        <f>IF(U134="základná",P134,0)</f>
        <v>0</v>
      </c>
      <c r="BF134" s="105">
        <f>IF(U134="znížená",P134,0)</f>
        <v>0</v>
      </c>
      <c r="BG134" s="105">
        <f>IF(U134="zákl. prenesená",P134,0)</f>
        <v>0</v>
      </c>
      <c r="BH134" s="105">
        <f>IF(U134="zníž. prenesená",P134,0)</f>
        <v>0</v>
      </c>
      <c r="BI134" s="105">
        <f>IF(U134="nulová",P134,0)</f>
        <v>0</v>
      </c>
      <c r="BJ134" s="18" t="s">
        <v>140</v>
      </c>
      <c r="BK134" s="171">
        <f>ROUND(V134*K134,3)</f>
        <v>0</v>
      </c>
      <c r="BL134" s="18" t="s">
        <v>171</v>
      </c>
      <c r="BM134" s="18" t="s">
        <v>171</v>
      </c>
    </row>
    <row r="135" spans="2:65" s="1" customFormat="1" ht="25.5" customHeight="1" x14ac:dyDescent="0.3">
      <c r="B135" s="131"/>
      <c r="C135" s="162" t="s">
        <v>175</v>
      </c>
      <c r="D135" s="162" t="s">
        <v>167</v>
      </c>
      <c r="E135" s="163" t="s">
        <v>176</v>
      </c>
      <c r="F135" s="237" t="s">
        <v>177</v>
      </c>
      <c r="G135" s="237"/>
      <c r="H135" s="237"/>
      <c r="I135" s="237"/>
      <c r="J135" s="164" t="s">
        <v>178</v>
      </c>
      <c r="K135" s="165">
        <v>55</v>
      </c>
      <c r="L135" s="166">
        <v>0</v>
      </c>
      <c r="M135" s="239">
        <v>0</v>
      </c>
      <c r="N135" s="239"/>
      <c r="O135" s="239"/>
      <c r="P135" s="238">
        <f>ROUND(V135*K135,3)</f>
        <v>0</v>
      </c>
      <c r="Q135" s="238"/>
      <c r="R135" s="134"/>
      <c r="T135" s="167" t="s">
        <v>5</v>
      </c>
      <c r="U135" s="42" t="s">
        <v>46</v>
      </c>
      <c r="V135" s="168">
        <f>L135+M135</f>
        <v>0</v>
      </c>
      <c r="W135" s="168">
        <f>ROUND(L135*K135,3)</f>
        <v>0</v>
      </c>
      <c r="X135" s="168">
        <f>ROUND(M135*K135,3)</f>
        <v>0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171</v>
      </c>
      <c r="AT135" s="18" t="s">
        <v>167</v>
      </c>
      <c r="AU135" s="18" t="s">
        <v>140</v>
      </c>
      <c r="AY135" s="18" t="s">
        <v>165</v>
      </c>
      <c r="BE135" s="105">
        <f>IF(U135="základná",P135,0)</f>
        <v>0</v>
      </c>
      <c r="BF135" s="105">
        <f>IF(U135="znížená",P135,0)</f>
        <v>0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140</v>
      </c>
      <c r="BK135" s="171">
        <f>ROUND(V135*K135,3)</f>
        <v>0</v>
      </c>
      <c r="BL135" s="18" t="s">
        <v>171</v>
      </c>
      <c r="BM135" s="18" t="s">
        <v>172</v>
      </c>
    </row>
    <row r="136" spans="2:65" s="1" customFormat="1" ht="51" customHeight="1" x14ac:dyDescent="0.3">
      <c r="B136" s="131"/>
      <c r="C136" s="162" t="s">
        <v>171</v>
      </c>
      <c r="D136" s="162" t="s">
        <v>167</v>
      </c>
      <c r="E136" s="163" t="s">
        <v>179</v>
      </c>
      <c r="F136" s="237" t="s">
        <v>180</v>
      </c>
      <c r="G136" s="237"/>
      <c r="H136" s="237"/>
      <c r="I136" s="237"/>
      <c r="J136" s="164" t="s">
        <v>170</v>
      </c>
      <c r="K136" s="165">
        <v>130</v>
      </c>
      <c r="L136" s="166">
        <v>0</v>
      </c>
      <c r="M136" s="239">
        <v>0</v>
      </c>
      <c r="N136" s="239"/>
      <c r="O136" s="239"/>
      <c r="P136" s="238">
        <f>ROUND(V136*K136,3)</f>
        <v>0</v>
      </c>
      <c r="Q136" s="238"/>
      <c r="R136" s="134"/>
      <c r="T136" s="167" t="s">
        <v>5</v>
      </c>
      <c r="U136" s="42" t="s">
        <v>46</v>
      </c>
      <c r="V136" s="168">
        <f>L136+M136</f>
        <v>0</v>
      </c>
      <c r="W136" s="168">
        <f>ROUND(L136*K136,3)</f>
        <v>0</v>
      </c>
      <c r="X136" s="168">
        <f>ROUND(M136*K136,3)</f>
        <v>0</v>
      </c>
      <c r="Y136" s="34"/>
      <c r="Z136" s="169">
        <f>Y136*K136</f>
        <v>0</v>
      </c>
      <c r="AA136" s="169">
        <v>0</v>
      </c>
      <c r="AB136" s="169">
        <f>AA136*K136</f>
        <v>0</v>
      </c>
      <c r="AC136" s="169">
        <v>0</v>
      </c>
      <c r="AD136" s="170">
        <f>AC136*K136</f>
        <v>0</v>
      </c>
      <c r="AR136" s="18" t="s">
        <v>171</v>
      </c>
      <c r="AT136" s="18" t="s">
        <v>167</v>
      </c>
      <c r="AU136" s="18" t="s">
        <v>140</v>
      </c>
      <c r="AY136" s="18" t="s">
        <v>165</v>
      </c>
      <c r="BE136" s="105">
        <f>IF(U136="základná",P136,0)</f>
        <v>0</v>
      </c>
      <c r="BF136" s="105">
        <f>IF(U136="znížená",P136,0)</f>
        <v>0</v>
      </c>
      <c r="BG136" s="105">
        <f>IF(U136="zákl. prenesená",P136,0)</f>
        <v>0</v>
      </c>
      <c r="BH136" s="105">
        <f>IF(U136="zníž. prenesená",P136,0)</f>
        <v>0</v>
      </c>
      <c r="BI136" s="105">
        <f>IF(U136="nulová",P136,0)</f>
        <v>0</v>
      </c>
      <c r="BJ136" s="18" t="s">
        <v>140</v>
      </c>
      <c r="BK136" s="171">
        <f>ROUND(V136*K136,3)</f>
        <v>0</v>
      </c>
      <c r="BL136" s="18" t="s">
        <v>171</v>
      </c>
      <c r="BM136" s="18" t="s">
        <v>181</v>
      </c>
    </row>
    <row r="137" spans="2:65" s="9" customFormat="1" ht="29.85" customHeight="1" x14ac:dyDescent="0.3">
      <c r="B137" s="150"/>
      <c r="C137" s="151"/>
      <c r="D137" s="161" t="s">
        <v>124</v>
      </c>
      <c r="E137" s="161"/>
      <c r="F137" s="161"/>
      <c r="G137" s="161"/>
      <c r="H137" s="161"/>
      <c r="I137" s="161"/>
      <c r="J137" s="161"/>
      <c r="K137" s="161"/>
      <c r="L137" s="161"/>
      <c r="M137" s="252">
        <f>BK137</f>
        <v>0</v>
      </c>
      <c r="N137" s="253"/>
      <c r="O137" s="253"/>
      <c r="P137" s="253"/>
      <c r="Q137" s="253"/>
      <c r="R137" s="153"/>
      <c r="T137" s="154"/>
      <c r="U137" s="151"/>
      <c r="V137" s="151"/>
      <c r="W137" s="155">
        <f>W138</f>
        <v>0</v>
      </c>
      <c r="X137" s="155">
        <f>X138</f>
        <v>0</v>
      </c>
      <c r="Y137" s="151"/>
      <c r="Z137" s="156">
        <f>Z138</f>
        <v>0</v>
      </c>
      <c r="AA137" s="151"/>
      <c r="AB137" s="156">
        <f>AB138</f>
        <v>0</v>
      </c>
      <c r="AC137" s="151"/>
      <c r="AD137" s="157">
        <f>AD138</f>
        <v>0</v>
      </c>
      <c r="AR137" s="158" t="s">
        <v>89</v>
      </c>
      <c r="AT137" s="159" t="s">
        <v>80</v>
      </c>
      <c r="AU137" s="159" t="s">
        <v>89</v>
      </c>
      <c r="AY137" s="158" t="s">
        <v>165</v>
      </c>
      <c r="BK137" s="160">
        <f>BK138</f>
        <v>0</v>
      </c>
    </row>
    <row r="138" spans="2:65" s="1" customFormat="1" ht="25.5" customHeight="1" x14ac:dyDescent="0.3">
      <c r="B138" s="131"/>
      <c r="C138" s="162" t="s">
        <v>182</v>
      </c>
      <c r="D138" s="162" t="s">
        <v>167</v>
      </c>
      <c r="E138" s="163" t="s">
        <v>183</v>
      </c>
      <c r="F138" s="237" t="s">
        <v>184</v>
      </c>
      <c r="G138" s="237"/>
      <c r="H138" s="237"/>
      <c r="I138" s="237"/>
      <c r="J138" s="164" t="s">
        <v>170</v>
      </c>
      <c r="K138" s="165">
        <v>2.5</v>
      </c>
      <c r="L138" s="166">
        <v>0</v>
      </c>
      <c r="M138" s="239">
        <v>0</v>
      </c>
      <c r="N138" s="239"/>
      <c r="O138" s="239"/>
      <c r="P138" s="238">
        <f>ROUND(V138*K138,3)</f>
        <v>0</v>
      </c>
      <c r="Q138" s="238"/>
      <c r="R138" s="134"/>
      <c r="T138" s="167" t="s">
        <v>5</v>
      </c>
      <c r="U138" s="42" t="s">
        <v>46</v>
      </c>
      <c r="V138" s="168">
        <f>L138+M138</f>
        <v>0</v>
      </c>
      <c r="W138" s="168">
        <f>ROUND(L138*K138,3)</f>
        <v>0</v>
      </c>
      <c r="X138" s="168">
        <f>ROUND(M138*K138,3)</f>
        <v>0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171</v>
      </c>
      <c r="AT138" s="18" t="s">
        <v>167</v>
      </c>
      <c r="AU138" s="18" t="s">
        <v>140</v>
      </c>
      <c r="AY138" s="18" t="s">
        <v>165</v>
      </c>
      <c r="BE138" s="105">
        <f>IF(U138="základná",P138,0)</f>
        <v>0</v>
      </c>
      <c r="BF138" s="105">
        <f>IF(U138="znížená",P138,0)</f>
        <v>0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140</v>
      </c>
      <c r="BK138" s="171">
        <f>ROUND(V138*K138,3)</f>
        <v>0</v>
      </c>
      <c r="BL138" s="18" t="s">
        <v>171</v>
      </c>
      <c r="BM138" s="18" t="s">
        <v>185</v>
      </c>
    </row>
    <row r="139" spans="2:65" s="9" customFormat="1" ht="29.85" customHeight="1" x14ac:dyDescent="0.3">
      <c r="B139" s="150"/>
      <c r="C139" s="151"/>
      <c r="D139" s="161" t="s">
        <v>125</v>
      </c>
      <c r="E139" s="161"/>
      <c r="F139" s="161"/>
      <c r="G139" s="161"/>
      <c r="H139" s="161"/>
      <c r="I139" s="161"/>
      <c r="J139" s="161"/>
      <c r="K139" s="161"/>
      <c r="L139" s="161"/>
      <c r="M139" s="252">
        <f>BK139</f>
        <v>0</v>
      </c>
      <c r="N139" s="253"/>
      <c r="O139" s="253"/>
      <c r="P139" s="253"/>
      <c r="Q139" s="253"/>
      <c r="R139" s="153"/>
      <c r="T139" s="154"/>
      <c r="U139" s="151"/>
      <c r="V139" s="151"/>
      <c r="W139" s="155">
        <f>W140</f>
        <v>0</v>
      </c>
      <c r="X139" s="155">
        <f>X140</f>
        <v>0</v>
      </c>
      <c r="Y139" s="151"/>
      <c r="Z139" s="156">
        <f>Z140</f>
        <v>0</v>
      </c>
      <c r="AA139" s="151"/>
      <c r="AB139" s="156">
        <f>AB140</f>
        <v>0</v>
      </c>
      <c r="AC139" s="151"/>
      <c r="AD139" s="157">
        <f>AD140</f>
        <v>0</v>
      </c>
      <c r="AR139" s="158" t="s">
        <v>89</v>
      </c>
      <c r="AT139" s="159" t="s">
        <v>80</v>
      </c>
      <c r="AU139" s="159" t="s">
        <v>89</v>
      </c>
      <c r="AY139" s="158" t="s">
        <v>165</v>
      </c>
      <c r="BK139" s="160">
        <f>BK140</f>
        <v>0</v>
      </c>
    </row>
    <row r="140" spans="2:65" s="1" customFormat="1" ht="38.25" customHeight="1" x14ac:dyDescent="0.3">
      <c r="B140" s="131"/>
      <c r="C140" s="162" t="s">
        <v>186</v>
      </c>
      <c r="D140" s="162" t="s">
        <v>167</v>
      </c>
      <c r="E140" s="163" t="s">
        <v>187</v>
      </c>
      <c r="F140" s="237" t="s">
        <v>188</v>
      </c>
      <c r="G140" s="237"/>
      <c r="H140" s="237"/>
      <c r="I140" s="237"/>
      <c r="J140" s="164" t="s">
        <v>189</v>
      </c>
      <c r="K140" s="165">
        <v>4.8819999999999997</v>
      </c>
      <c r="L140" s="166">
        <v>0</v>
      </c>
      <c r="M140" s="239">
        <v>0</v>
      </c>
      <c r="N140" s="239"/>
      <c r="O140" s="239"/>
      <c r="P140" s="238">
        <f>ROUND(V140*K140,3)</f>
        <v>0</v>
      </c>
      <c r="Q140" s="238"/>
      <c r="R140" s="134"/>
      <c r="T140" s="167" t="s">
        <v>5</v>
      </c>
      <c r="U140" s="42" t="s">
        <v>46</v>
      </c>
      <c r="V140" s="168">
        <f>L140+M140</f>
        <v>0</v>
      </c>
      <c r="W140" s="168">
        <f>ROUND(L140*K140,3)</f>
        <v>0</v>
      </c>
      <c r="X140" s="168">
        <f>ROUND(M140*K140,3)</f>
        <v>0</v>
      </c>
      <c r="Y140" s="34"/>
      <c r="Z140" s="169">
        <f>Y140*K140</f>
        <v>0</v>
      </c>
      <c r="AA140" s="169">
        <v>0</v>
      </c>
      <c r="AB140" s="169">
        <f>AA140*K140</f>
        <v>0</v>
      </c>
      <c r="AC140" s="169">
        <v>0</v>
      </c>
      <c r="AD140" s="170">
        <f>AC140*K140</f>
        <v>0</v>
      </c>
      <c r="AR140" s="18" t="s">
        <v>171</v>
      </c>
      <c r="AT140" s="18" t="s">
        <v>167</v>
      </c>
      <c r="AU140" s="18" t="s">
        <v>140</v>
      </c>
      <c r="AY140" s="18" t="s">
        <v>165</v>
      </c>
      <c r="BE140" s="105">
        <f>IF(U140="základná",P140,0)</f>
        <v>0</v>
      </c>
      <c r="BF140" s="105">
        <f>IF(U140="znížená",P140,0)</f>
        <v>0</v>
      </c>
      <c r="BG140" s="105">
        <f>IF(U140="zákl. prenesená",P140,0)</f>
        <v>0</v>
      </c>
      <c r="BH140" s="105">
        <f>IF(U140="zníž. prenesená",P140,0)</f>
        <v>0</v>
      </c>
      <c r="BI140" s="105">
        <f>IF(U140="nulová",P140,0)</f>
        <v>0</v>
      </c>
      <c r="BJ140" s="18" t="s">
        <v>140</v>
      </c>
      <c r="BK140" s="171">
        <f>ROUND(V140*K140,3)</f>
        <v>0</v>
      </c>
      <c r="BL140" s="18" t="s">
        <v>171</v>
      </c>
      <c r="BM140" s="18" t="s">
        <v>190</v>
      </c>
    </row>
    <row r="141" spans="2:65" s="9" customFormat="1" ht="37.35" customHeight="1" x14ac:dyDescent="0.35">
      <c r="B141" s="150"/>
      <c r="C141" s="151"/>
      <c r="D141" s="152" t="s">
        <v>126</v>
      </c>
      <c r="E141" s="152"/>
      <c r="F141" s="152"/>
      <c r="G141" s="152"/>
      <c r="H141" s="152"/>
      <c r="I141" s="152"/>
      <c r="J141" s="152"/>
      <c r="K141" s="152"/>
      <c r="L141" s="152"/>
      <c r="M141" s="268">
        <f>BK141</f>
        <v>0</v>
      </c>
      <c r="N141" s="269"/>
      <c r="O141" s="269"/>
      <c r="P141" s="269"/>
      <c r="Q141" s="269"/>
      <c r="R141" s="153"/>
      <c r="T141" s="154"/>
      <c r="U141" s="151"/>
      <c r="V141" s="151"/>
      <c r="W141" s="155">
        <f>W142+W152+W155+W159+W163+W168+W172+W174</f>
        <v>0</v>
      </c>
      <c r="X141" s="155">
        <f>X142+X152+X155+X159+X163+X168+X172+X174</f>
        <v>0</v>
      </c>
      <c r="Y141" s="151"/>
      <c r="Z141" s="156">
        <f>Z142+Z152+Z155+Z159+Z163+Z168+Z172+Z174</f>
        <v>0</v>
      </c>
      <c r="AA141" s="151"/>
      <c r="AB141" s="156">
        <f>AB142+AB152+AB155+AB159+AB163+AB168+AB172+AB174</f>
        <v>0</v>
      </c>
      <c r="AC141" s="151"/>
      <c r="AD141" s="157">
        <f>AD142+AD152+AD155+AD159+AD163+AD168+AD172+AD174</f>
        <v>0</v>
      </c>
      <c r="AR141" s="158" t="s">
        <v>140</v>
      </c>
      <c r="AT141" s="159" t="s">
        <v>80</v>
      </c>
      <c r="AU141" s="159" t="s">
        <v>81</v>
      </c>
      <c r="AY141" s="158" t="s">
        <v>165</v>
      </c>
      <c r="BK141" s="160">
        <f>BK142+BK152+BK155+BK159+BK163+BK168+BK172+BK174</f>
        <v>0</v>
      </c>
    </row>
    <row r="142" spans="2:65" s="9" customFormat="1" ht="19.899999999999999" customHeight="1" x14ac:dyDescent="0.3">
      <c r="B142" s="150"/>
      <c r="C142" s="151"/>
      <c r="D142" s="161" t="s">
        <v>127</v>
      </c>
      <c r="E142" s="161"/>
      <c r="F142" s="161"/>
      <c r="G142" s="161"/>
      <c r="H142" s="161"/>
      <c r="I142" s="161"/>
      <c r="J142" s="161"/>
      <c r="K142" s="161"/>
      <c r="L142" s="161"/>
      <c r="M142" s="266">
        <f>BK142</f>
        <v>0</v>
      </c>
      <c r="N142" s="267"/>
      <c r="O142" s="267"/>
      <c r="P142" s="267"/>
      <c r="Q142" s="267"/>
      <c r="R142" s="153"/>
      <c r="T142" s="154"/>
      <c r="U142" s="151"/>
      <c r="V142" s="151"/>
      <c r="W142" s="155">
        <f>SUM(W143:W151)</f>
        <v>0</v>
      </c>
      <c r="X142" s="155">
        <f>SUM(X143:X151)</f>
        <v>0</v>
      </c>
      <c r="Y142" s="151"/>
      <c r="Z142" s="156">
        <f>SUM(Z143:Z151)</f>
        <v>0</v>
      </c>
      <c r="AA142" s="151"/>
      <c r="AB142" s="156">
        <f>SUM(AB143:AB151)</f>
        <v>0</v>
      </c>
      <c r="AC142" s="151"/>
      <c r="AD142" s="157">
        <f>SUM(AD143:AD151)</f>
        <v>0</v>
      </c>
      <c r="AR142" s="158" t="s">
        <v>140</v>
      </c>
      <c r="AT142" s="159" t="s">
        <v>80</v>
      </c>
      <c r="AU142" s="159" t="s">
        <v>89</v>
      </c>
      <c r="AY142" s="158" t="s">
        <v>165</v>
      </c>
      <c r="BK142" s="160">
        <f>SUM(BK143:BK151)</f>
        <v>0</v>
      </c>
    </row>
    <row r="143" spans="2:65" s="1" customFormat="1" ht="25.5" customHeight="1" x14ac:dyDescent="0.3">
      <c r="B143" s="131"/>
      <c r="C143" s="162" t="s">
        <v>191</v>
      </c>
      <c r="D143" s="162" t="s">
        <v>167</v>
      </c>
      <c r="E143" s="163" t="s">
        <v>192</v>
      </c>
      <c r="F143" s="237" t="s">
        <v>193</v>
      </c>
      <c r="G143" s="237"/>
      <c r="H143" s="237"/>
      <c r="I143" s="237"/>
      <c r="J143" s="164" t="s">
        <v>194</v>
      </c>
      <c r="K143" s="165">
        <v>1</v>
      </c>
      <c r="L143" s="166">
        <v>0</v>
      </c>
      <c r="M143" s="239">
        <v>0</v>
      </c>
      <c r="N143" s="239"/>
      <c r="O143" s="239"/>
      <c r="P143" s="238">
        <f t="shared" ref="P143:P151" si="5">ROUND(V143*K143,3)</f>
        <v>0</v>
      </c>
      <c r="Q143" s="238"/>
      <c r="R143" s="134"/>
      <c r="T143" s="167" t="s">
        <v>5</v>
      </c>
      <c r="U143" s="42" t="s">
        <v>46</v>
      </c>
      <c r="V143" s="168">
        <f t="shared" ref="V143:V151" si="6">L143+M143</f>
        <v>0</v>
      </c>
      <c r="W143" s="168">
        <f t="shared" ref="W143:W151" si="7">ROUND(L143*K143,3)</f>
        <v>0</v>
      </c>
      <c r="X143" s="168">
        <f t="shared" ref="X143:X151" si="8">ROUND(M143*K143,3)</f>
        <v>0</v>
      </c>
      <c r="Y143" s="34"/>
      <c r="Z143" s="169">
        <f t="shared" ref="Z143:Z151" si="9">Y143*K143</f>
        <v>0</v>
      </c>
      <c r="AA143" s="169">
        <v>0</v>
      </c>
      <c r="AB143" s="169">
        <f t="shared" ref="AB143:AB151" si="10">AA143*K143</f>
        <v>0</v>
      </c>
      <c r="AC143" s="169">
        <v>0</v>
      </c>
      <c r="AD143" s="170">
        <f t="shared" ref="AD143:AD151" si="11">AC143*K143</f>
        <v>0</v>
      </c>
      <c r="AR143" s="18" t="s">
        <v>195</v>
      </c>
      <c r="AT143" s="18" t="s">
        <v>167</v>
      </c>
      <c r="AU143" s="18" t="s">
        <v>140</v>
      </c>
      <c r="AY143" s="18" t="s">
        <v>165</v>
      </c>
      <c r="BE143" s="105">
        <f t="shared" ref="BE143:BE151" si="12">IF(U143="základná",P143,0)</f>
        <v>0</v>
      </c>
      <c r="BF143" s="105">
        <f t="shared" ref="BF143:BF151" si="13">IF(U143="znížená",P143,0)</f>
        <v>0</v>
      </c>
      <c r="BG143" s="105">
        <f t="shared" ref="BG143:BG151" si="14">IF(U143="zákl. prenesená",P143,0)</f>
        <v>0</v>
      </c>
      <c r="BH143" s="105">
        <f t="shared" ref="BH143:BH151" si="15">IF(U143="zníž. prenesená",P143,0)</f>
        <v>0</v>
      </c>
      <c r="BI143" s="105">
        <f t="shared" ref="BI143:BI151" si="16">IF(U143="nulová",P143,0)</f>
        <v>0</v>
      </c>
      <c r="BJ143" s="18" t="s">
        <v>140</v>
      </c>
      <c r="BK143" s="171">
        <f t="shared" ref="BK143:BK151" si="17">ROUND(V143*K143,3)</f>
        <v>0</v>
      </c>
      <c r="BL143" s="18" t="s">
        <v>195</v>
      </c>
      <c r="BM143" s="18" t="s">
        <v>196</v>
      </c>
    </row>
    <row r="144" spans="2:65" s="1" customFormat="1" ht="25.5" customHeight="1" x14ac:dyDescent="0.3">
      <c r="B144" s="131"/>
      <c r="C144" s="162" t="s">
        <v>197</v>
      </c>
      <c r="D144" s="162" t="s">
        <v>167</v>
      </c>
      <c r="E144" s="163" t="s">
        <v>198</v>
      </c>
      <c r="F144" s="237" t="s">
        <v>199</v>
      </c>
      <c r="G144" s="237"/>
      <c r="H144" s="237"/>
      <c r="I144" s="237"/>
      <c r="J144" s="164" t="s">
        <v>194</v>
      </c>
      <c r="K144" s="165">
        <v>1</v>
      </c>
      <c r="L144" s="166">
        <v>0</v>
      </c>
      <c r="M144" s="239">
        <v>0</v>
      </c>
      <c r="N144" s="239"/>
      <c r="O144" s="239"/>
      <c r="P144" s="238">
        <f t="shared" si="5"/>
        <v>0</v>
      </c>
      <c r="Q144" s="238"/>
      <c r="R144" s="134"/>
      <c r="T144" s="167" t="s">
        <v>5</v>
      </c>
      <c r="U144" s="42" t="s">
        <v>46</v>
      </c>
      <c r="V144" s="168">
        <f t="shared" si="6"/>
        <v>0</v>
      </c>
      <c r="W144" s="168">
        <f t="shared" si="7"/>
        <v>0</v>
      </c>
      <c r="X144" s="168">
        <f t="shared" si="8"/>
        <v>0</v>
      </c>
      <c r="Y144" s="34"/>
      <c r="Z144" s="169">
        <f t="shared" si="9"/>
        <v>0</v>
      </c>
      <c r="AA144" s="169">
        <v>0</v>
      </c>
      <c r="AB144" s="169">
        <f t="shared" si="10"/>
        <v>0</v>
      </c>
      <c r="AC144" s="169">
        <v>0</v>
      </c>
      <c r="AD144" s="170">
        <f t="shared" si="11"/>
        <v>0</v>
      </c>
      <c r="AR144" s="18" t="s">
        <v>195</v>
      </c>
      <c r="AT144" s="18" t="s">
        <v>167</v>
      </c>
      <c r="AU144" s="18" t="s">
        <v>140</v>
      </c>
      <c r="AY144" s="18" t="s">
        <v>165</v>
      </c>
      <c r="BE144" s="105">
        <f t="shared" si="12"/>
        <v>0</v>
      </c>
      <c r="BF144" s="105">
        <f t="shared" si="13"/>
        <v>0</v>
      </c>
      <c r="BG144" s="105">
        <f t="shared" si="14"/>
        <v>0</v>
      </c>
      <c r="BH144" s="105">
        <f t="shared" si="15"/>
        <v>0</v>
      </c>
      <c r="BI144" s="105">
        <f t="shared" si="16"/>
        <v>0</v>
      </c>
      <c r="BJ144" s="18" t="s">
        <v>140</v>
      </c>
      <c r="BK144" s="171">
        <f t="shared" si="17"/>
        <v>0</v>
      </c>
      <c r="BL144" s="18" t="s">
        <v>195</v>
      </c>
      <c r="BM144" s="18" t="s">
        <v>195</v>
      </c>
    </row>
    <row r="145" spans="2:65" s="1" customFormat="1" ht="25.5" customHeight="1" x14ac:dyDescent="0.3">
      <c r="B145" s="131"/>
      <c r="C145" s="172" t="s">
        <v>200</v>
      </c>
      <c r="D145" s="172" t="s">
        <v>201</v>
      </c>
      <c r="E145" s="173" t="s">
        <v>202</v>
      </c>
      <c r="F145" s="271" t="s">
        <v>203</v>
      </c>
      <c r="G145" s="271"/>
      <c r="H145" s="271"/>
      <c r="I145" s="271"/>
      <c r="J145" s="174" t="s">
        <v>204</v>
      </c>
      <c r="K145" s="175">
        <v>1</v>
      </c>
      <c r="L145" s="176">
        <v>0</v>
      </c>
      <c r="M145" s="258"/>
      <c r="N145" s="258"/>
      <c r="O145" s="259"/>
      <c r="P145" s="238">
        <f t="shared" si="5"/>
        <v>0</v>
      </c>
      <c r="Q145" s="238"/>
      <c r="R145" s="134"/>
      <c r="T145" s="167" t="s">
        <v>5</v>
      </c>
      <c r="U145" s="42" t="s">
        <v>46</v>
      </c>
      <c r="V145" s="168">
        <f t="shared" si="6"/>
        <v>0</v>
      </c>
      <c r="W145" s="168">
        <f t="shared" si="7"/>
        <v>0</v>
      </c>
      <c r="X145" s="168">
        <f t="shared" si="8"/>
        <v>0</v>
      </c>
      <c r="Y145" s="34"/>
      <c r="Z145" s="169">
        <f t="shared" si="9"/>
        <v>0</v>
      </c>
      <c r="AA145" s="169">
        <v>0</v>
      </c>
      <c r="AB145" s="169">
        <f t="shared" si="10"/>
        <v>0</v>
      </c>
      <c r="AC145" s="169">
        <v>0</v>
      </c>
      <c r="AD145" s="170">
        <f t="shared" si="11"/>
        <v>0</v>
      </c>
      <c r="AR145" s="18" t="s">
        <v>205</v>
      </c>
      <c r="AT145" s="18" t="s">
        <v>201</v>
      </c>
      <c r="AU145" s="18" t="s">
        <v>140</v>
      </c>
      <c r="AY145" s="18" t="s">
        <v>165</v>
      </c>
      <c r="BE145" s="105">
        <f t="shared" si="12"/>
        <v>0</v>
      </c>
      <c r="BF145" s="105">
        <f t="shared" si="13"/>
        <v>0</v>
      </c>
      <c r="BG145" s="105">
        <f t="shared" si="14"/>
        <v>0</v>
      </c>
      <c r="BH145" s="105">
        <f t="shared" si="15"/>
        <v>0</v>
      </c>
      <c r="BI145" s="105">
        <f t="shared" si="16"/>
        <v>0</v>
      </c>
      <c r="BJ145" s="18" t="s">
        <v>140</v>
      </c>
      <c r="BK145" s="171">
        <f t="shared" si="17"/>
        <v>0</v>
      </c>
      <c r="BL145" s="18" t="s">
        <v>195</v>
      </c>
      <c r="BM145" s="18" t="s">
        <v>182</v>
      </c>
    </row>
    <row r="146" spans="2:65" s="1" customFormat="1" ht="38.25" customHeight="1" x14ac:dyDescent="0.3">
      <c r="B146" s="131"/>
      <c r="C146" s="172" t="s">
        <v>206</v>
      </c>
      <c r="D146" s="172" t="s">
        <v>201</v>
      </c>
      <c r="E146" s="173" t="s">
        <v>207</v>
      </c>
      <c r="F146" s="271" t="s">
        <v>208</v>
      </c>
      <c r="G146" s="271"/>
      <c r="H146" s="271"/>
      <c r="I146" s="271"/>
      <c r="J146" s="174" t="s">
        <v>204</v>
      </c>
      <c r="K146" s="175">
        <v>1</v>
      </c>
      <c r="L146" s="176">
        <v>0</v>
      </c>
      <c r="M146" s="258"/>
      <c r="N146" s="258"/>
      <c r="O146" s="259"/>
      <c r="P146" s="238">
        <f t="shared" si="5"/>
        <v>0</v>
      </c>
      <c r="Q146" s="238"/>
      <c r="R146" s="134"/>
      <c r="T146" s="167" t="s">
        <v>5</v>
      </c>
      <c r="U146" s="42" t="s">
        <v>46</v>
      </c>
      <c r="V146" s="168">
        <f t="shared" si="6"/>
        <v>0</v>
      </c>
      <c r="W146" s="168">
        <f t="shared" si="7"/>
        <v>0</v>
      </c>
      <c r="X146" s="168">
        <f t="shared" si="8"/>
        <v>0</v>
      </c>
      <c r="Y146" s="34"/>
      <c r="Z146" s="169">
        <f t="shared" si="9"/>
        <v>0</v>
      </c>
      <c r="AA146" s="169">
        <v>0</v>
      </c>
      <c r="AB146" s="169">
        <f t="shared" si="10"/>
        <v>0</v>
      </c>
      <c r="AC146" s="169">
        <v>0</v>
      </c>
      <c r="AD146" s="170">
        <f t="shared" si="11"/>
        <v>0</v>
      </c>
      <c r="AR146" s="18" t="s">
        <v>205</v>
      </c>
      <c r="AT146" s="18" t="s">
        <v>201</v>
      </c>
      <c r="AU146" s="18" t="s">
        <v>140</v>
      </c>
      <c r="AY146" s="18" t="s">
        <v>165</v>
      </c>
      <c r="BE146" s="105">
        <f t="shared" si="12"/>
        <v>0</v>
      </c>
      <c r="BF146" s="105">
        <f t="shared" si="13"/>
        <v>0</v>
      </c>
      <c r="BG146" s="105">
        <f t="shared" si="14"/>
        <v>0</v>
      </c>
      <c r="BH146" s="105">
        <f t="shared" si="15"/>
        <v>0</v>
      </c>
      <c r="BI146" s="105">
        <f t="shared" si="16"/>
        <v>0</v>
      </c>
      <c r="BJ146" s="18" t="s">
        <v>140</v>
      </c>
      <c r="BK146" s="171">
        <f t="shared" si="17"/>
        <v>0</v>
      </c>
      <c r="BL146" s="18" t="s">
        <v>195</v>
      </c>
      <c r="BM146" s="18" t="s">
        <v>11</v>
      </c>
    </row>
    <row r="147" spans="2:65" s="1" customFormat="1" ht="25.5" customHeight="1" x14ac:dyDescent="0.3">
      <c r="B147" s="131"/>
      <c r="C147" s="162" t="s">
        <v>209</v>
      </c>
      <c r="D147" s="162" t="s">
        <v>167</v>
      </c>
      <c r="E147" s="163" t="s">
        <v>210</v>
      </c>
      <c r="F147" s="237" t="s">
        <v>211</v>
      </c>
      <c r="G147" s="237"/>
      <c r="H147" s="237"/>
      <c r="I147" s="237"/>
      <c r="J147" s="164" t="s">
        <v>194</v>
      </c>
      <c r="K147" s="165">
        <v>1</v>
      </c>
      <c r="L147" s="166">
        <v>0</v>
      </c>
      <c r="M147" s="239">
        <v>0</v>
      </c>
      <c r="N147" s="239"/>
      <c r="O147" s="239"/>
      <c r="P147" s="238">
        <f t="shared" si="5"/>
        <v>0</v>
      </c>
      <c r="Q147" s="238"/>
      <c r="R147" s="134"/>
      <c r="T147" s="167" t="s">
        <v>5</v>
      </c>
      <c r="U147" s="42" t="s">
        <v>46</v>
      </c>
      <c r="V147" s="168">
        <f t="shared" si="6"/>
        <v>0</v>
      </c>
      <c r="W147" s="168">
        <f t="shared" si="7"/>
        <v>0</v>
      </c>
      <c r="X147" s="168">
        <f t="shared" si="8"/>
        <v>0</v>
      </c>
      <c r="Y147" s="34"/>
      <c r="Z147" s="169">
        <f t="shared" si="9"/>
        <v>0</v>
      </c>
      <c r="AA147" s="169">
        <v>0</v>
      </c>
      <c r="AB147" s="169">
        <f t="shared" si="10"/>
        <v>0</v>
      </c>
      <c r="AC147" s="169">
        <v>0</v>
      </c>
      <c r="AD147" s="170">
        <f t="shared" si="11"/>
        <v>0</v>
      </c>
      <c r="AR147" s="18" t="s">
        <v>195</v>
      </c>
      <c r="AT147" s="18" t="s">
        <v>167</v>
      </c>
      <c r="AU147" s="18" t="s">
        <v>140</v>
      </c>
      <c r="AY147" s="18" t="s">
        <v>165</v>
      </c>
      <c r="BE147" s="105">
        <f t="shared" si="12"/>
        <v>0</v>
      </c>
      <c r="BF147" s="105">
        <f t="shared" si="13"/>
        <v>0</v>
      </c>
      <c r="BG147" s="105">
        <f t="shared" si="14"/>
        <v>0</v>
      </c>
      <c r="BH147" s="105">
        <f t="shared" si="15"/>
        <v>0</v>
      </c>
      <c r="BI147" s="105">
        <f t="shared" si="16"/>
        <v>0</v>
      </c>
      <c r="BJ147" s="18" t="s">
        <v>140</v>
      </c>
      <c r="BK147" s="171">
        <f t="shared" si="17"/>
        <v>0</v>
      </c>
      <c r="BL147" s="18" t="s">
        <v>195</v>
      </c>
      <c r="BM147" s="18" t="s">
        <v>212</v>
      </c>
    </row>
    <row r="148" spans="2:65" s="1" customFormat="1" ht="25.5" customHeight="1" x14ac:dyDescent="0.3">
      <c r="B148" s="131"/>
      <c r="C148" s="162" t="s">
        <v>11</v>
      </c>
      <c r="D148" s="162" t="s">
        <v>167</v>
      </c>
      <c r="E148" s="163" t="s">
        <v>213</v>
      </c>
      <c r="F148" s="237" t="s">
        <v>214</v>
      </c>
      <c r="G148" s="237"/>
      <c r="H148" s="237"/>
      <c r="I148" s="237"/>
      <c r="J148" s="164" t="s">
        <v>204</v>
      </c>
      <c r="K148" s="165">
        <v>1</v>
      </c>
      <c r="L148" s="166">
        <v>0</v>
      </c>
      <c r="M148" s="239">
        <v>0</v>
      </c>
      <c r="N148" s="239"/>
      <c r="O148" s="239"/>
      <c r="P148" s="238">
        <f t="shared" si="5"/>
        <v>0</v>
      </c>
      <c r="Q148" s="238"/>
      <c r="R148" s="134"/>
      <c r="T148" s="167" t="s">
        <v>5</v>
      </c>
      <c r="U148" s="42" t="s">
        <v>46</v>
      </c>
      <c r="V148" s="168">
        <f t="shared" si="6"/>
        <v>0</v>
      </c>
      <c r="W148" s="168">
        <f t="shared" si="7"/>
        <v>0</v>
      </c>
      <c r="X148" s="168">
        <f t="shared" si="8"/>
        <v>0</v>
      </c>
      <c r="Y148" s="34"/>
      <c r="Z148" s="169">
        <f t="shared" si="9"/>
        <v>0</v>
      </c>
      <c r="AA148" s="169">
        <v>0</v>
      </c>
      <c r="AB148" s="169">
        <f t="shared" si="10"/>
        <v>0</v>
      </c>
      <c r="AC148" s="169">
        <v>0</v>
      </c>
      <c r="AD148" s="170">
        <f t="shared" si="11"/>
        <v>0</v>
      </c>
      <c r="AR148" s="18" t="s">
        <v>195</v>
      </c>
      <c r="AT148" s="18" t="s">
        <v>167</v>
      </c>
      <c r="AU148" s="18" t="s">
        <v>140</v>
      </c>
      <c r="AY148" s="18" t="s">
        <v>165</v>
      </c>
      <c r="BE148" s="105">
        <f t="shared" si="12"/>
        <v>0</v>
      </c>
      <c r="BF148" s="105">
        <f t="shared" si="13"/>
        <v>0</v>
      </c>
      <c r="BG148" s="105">
        <f t="shared" si="14"/>
        <v>0</v>
      </c>
      <c r="BH148" s="105">
        <f t="shared" si="15"/>
        <v>0</v>
      </c>
      <c r="BI148" s="105">
        <f t="shared" si="16"/>
        <v>0</v>
      </c>
      <c r="BJ148" s="18" t="s">
        <v>140</v>
      </c>
      <c r="BK148" s="171">
        <f t="shared" si="17"/>
        <v>0</v>
      </c>
      <c r="BL148" s="18" t="s">
        <v>195</v>
      </c>
      <c r="BM148" s="18" t="s">
        <v>197</v>
      </c>
    </row>
    <row r="149" spans="2:65" s="1" customFormat="1" ht="25.5" customHeight="1" x14ac:dyDescent="0.3">
      <c r="B149" s="131"/>
      <c r="C149" s="172" t="s">
        <v>215</v>
      </c>
      <c r="D149" s="172" t="s">
        <v>201</v>
      </c>
      <c r="E149" s="173" t="s">
        <v>216</v>
      </c>
      <c r="F149" s="271" t="s">
        <v>217</v>
      </c>
      <c r="G149" s="271"/>
      <c r="H149" s="271"/>
      <c r="I149" s="271"/>
      <c r="J149" s="174" t="s">
        <v>204</v>
      </c>
      <c r="K149" s="175">
        <v>2</v>
      </c>
      <c r="L149" s="176">
        <v>0</v>
      </c>
      <c r="M149" s="258"/>
      <c r="N149" s="258"/>
      <c r="O149" s="259"/>
      <c r="P149" s="238">
        <f t="shared" si="5"/>
        <v>0</v>
      </c>
      <c r="Q149" s="238"/>
      <c r="R149" s="134"/>
      <c r="T149" s="167" t="s">
        <v>5</v>
      </c>
      <c r="U149" s="42" t="s">
        <v>46</v>
      </c>
      <c r="V149" s="168">
        <f t="shared" si="6"/>
        <v>0</v>
      </c>
      <c r="W149" s="168">
        <f t="shared" si="7"/>
        <v>0</v>
      </c>
      <c r="X149" s="168">
        <f t="shared" si="8"/>
        <v>0</v>
      </c>
      <c r="Y149" s="34"/>
      <c r="Z149" s="169">
        <f t="shared" si="9"/>
        <v>0</v>
      </c>
      <c r="AA149" s="169">
        <v>0</v>
      </c>
      <c r="AB149" s="169">
        <f t="shared" si="10"/>
        <v>0</v>
      </c>
      <c r="AC149" s="169">
        <v>0</v>
      </c>
      <c r="AD149" s="170">
        <f t="shared" si="11"/>
        <v>0</v>
      </c>
      <c r="AR149" s="18" t="s">
        <v>205</v>
      </c>
      <c r="AT149" s="18" t="s">
        <v>201</v>
      </c>
      <c r="AU149" s="18" t="s">
        <v>140</v>
      </c>
      <c r="AY149" s="18" t="s">
        <v>165</v>
      </c>
      <c r="BE149" s="105">
        <f t="shared" si="12"/>
        <v>0</v>
      </c>
      <c r="BF149" s="105">
        <f t="shared" si="13"/>
        <v>0</v>
      </c>
      <c r="BG149" s="105">
        <f t="shared" si="14"/>
        <v>0</v>
      </c>
      <c r="BH149" s="105">
        <f t="shared" si="15"/>
        <v>0</v>
      </c>
      <c r="BI149" s="105">
        <f t="shared" si="16"/>
        <v>0</v>
      </c>
      <c r="BJ149" s="18" t="s">
        <v>140</v>
      </c>
      <c r="BK149" s="171">
        <f t="shared" si="17"/>
        <v>0</v>
      </c>
      <c r="BL149" s="18" t="s">
        <v>195</v>
      </c>
      <c r="BM149" s="18" t="s">
        <v>206</v>
      </c>
    </row>
    <row r="150" spans="2:65" s="1" customFormat="1" ht="25.5" customHeight="1" x14ac:dyDescent="0.3">
      <c r="B150" s="131"/>
      <c r="C150" s="172" t="s">
        <v>212</v>
      </c>
      <c r="D150" s="172" t="s">
        <v>201</v>
      </c>
      <c r="E150" s="173" t="s">
        <v>218</v>
      </c>
      <c r="F150" s="271" t="s">
        <v>219</v>
      </c>
      <c r="G150" s="271"/>
      <c r="H150" s="271"/>
      <c r="I150" s="271"/>
      <c r="J150" s="174" t="s">
        <v>204</v>
      </c>
      <c r="K150" s="175">
        <v>1</v>
      </c>
      <c r="L150" s="176">
        <v>0</v>
      </c>
      <c r="M150" s="258"/>
      <c r="N150" s="258"/>
      <c r="O150" s="259"/>
      <c r="P150" s="238">
        <f t="shared" si="5"/>
        <v>0</v>
      </c>
      <c r="Q150" s="238"/>
      <c r="R150" s="134"/>
      <c r="T150" s="167" t="s">
        <v>5</v>
      </c>
      <c r="U150" s="42" t="s">
        <v>46</v>
      </c>
      <c r="V150" s="168">
        <f t="shared" si="6"/>
        <v>0</v>
      </c>
      <c r="W150" s="168">
        <f t="shared" si="7"/>
        <v>0</v>
      </c>
      <c r="X150" s="168">
        <f t="shared" si="8"/>
        <v>0</v>
      </c>
      <c r="Y150" s="34"/>
      <c r="Z150" s="169">
        <f t="shared" si="9"/>
        <v>0</v>
      </c>
      <c r="AA150" s="169">
        <v>0</v>
      </c>
      <c r="AB150" s="169">
        <f t="shared" si="10"/>
        <v>0</v>
      </c>
      <c r="AC150" s="169">
        <v>0</v>
      </c>
      <c r="AD150" s="170">
        <f t="shared" si="11"/>
        <v>0</v>
      </c>
      <c r="AR150" s="18" t="s">
        <v>205</v>
      </c>
      <c r="AT150" s="18" t="s">
        <v>201</v>
      </c>
      <c r="AU150" s="18" t="s">
        <v>140</v>
      </c>
      <c r="AY150" s="18" t="s">
        <v>165</v>
      </c>
      <c r="BE150" s="105">
        <f t="shared" si="12"/>
        <v>0</v>
      </c>
      <c r="BF150" s="105">
        <f t="shared" si="13"/>
        <v>0</v>
      </c>
      <c r="BG150" s="105">
        <f t="shared" si="14"/>
        <v>0</v>
      </c>
      <c r="BH150" s="105">
        <f t="shared" si="15"/>
        <v>0</v>
      </c>
      <c r="BI150" s="105">
        <f t="shared" si="16"/>
        <v>0</v>
      </c>
      <c r="BJ150" s="18" t="s">
        <v>140</v>
      </c>
      <c r="BK150" s="171">
        <f t="shared" si="17"/>
        <v>0</v>
      </c>
      <c r="BL150" s="18" t="s">
        <v>195</v>
      </c>
      <c r="BM150" s="18" t="s">
        <v>220</v>
      </c>
    </row>
    <row r="151" spans="2:65" s="1" customFormat="1" ht="25.5" customHeight="1" x14ac:dyDescent="0.3">
      <c r="B151" s="131"/>
      <c r="C151" s="162" t="s">
        <v>221</v>
      </c>
      <c r="D151" s="162" t="s">
        <v>167</v>
      </c>
      <c r="E151" s="163" t="s">
        <v>222</v>
      </c>
      <c r="F151" s="237" t="s">
        <v>223</v>
      </c>
      <c r="G151" s="237"/>
      <c r="H151" s="237"/>
      <c r="I151" s="237"/>
      <c r="J151" s="164" t="s">
        <v>189</v>
      </c>
      <c r="K151" s="165">
        <v>1.7000000000000001E-2</v>
      </c>
      <c r="L151" s="166">
        <v>0</v>
      </c>
      <c r="M151" s="239">
        <v>0</v>
      </c>
      <c r="N151" s="239"/>
      <c r="O151" s="239"/>
      <c r="P151" s="238">
        <f t="shared" si="5"/>
        <v>0</v>
      </c>
      <c r="Q151" s="238"/>
      <c r="R151" s="134"/>
      <c r="T151" s="167" t="s">
        <v>5</v>
      </c>
      <c r="U151" s="42" t="s">
        <v>46</v>
      </c>
      <c r="V151" s="168">
        <f t="shared" si="6"/>
        <v>0</v>
      </c>
      <c r="W151" s="168">
        <f t="shared" si="7"/>
        <v>0</v>
      </c>
      <c r="X151" s="168">
        <f t="shared" si="8"/>
        <v>0</v>
      </c>
      <c r="Y151" s="34"/>
      <c r="Z151" s="169">
        <f t="shared" si="9"/>
        <v>0</v>
      </c>
      <c r="AA151" s="169">
        <v>0</v>
      </c>
      <c r="AB151" s="169">
        <f t="shared" si="10"/>
        <v>0</v>
      </c>
      <c r="AC151" s="169">
        <v>0</v>
      </c>
      <c r="AD151" s="170">
        <f t="shared" si="11"/>
        <v>0</v>
      </c>
      <c r="AR151" s="18" t="s">
        <v>195</v>
      </c>
      <c r="AT151" s="18" t="s">
        <v>167</v>
      </c>
      <c r="AU151" s="18" t="s">
        <v>140</v>
      </c>
      <c r="AY151" s="18" t="s">
        <v>165</v>
      </c>
      <c r="BE151" s="105">
        <f t="shared" si="12"/>
        <v>0</v>
      </c>
      <c r="BF151" s="105">
        <f t="shared" si="13"/>
        <v>0</v>
      </c>
      <c r="BG151" s="105">
        <f t="shared" si="14"/>
        <v>0</v>
      </c>
      <c r="BH151" s="105">
        <f t="shared" si="15"/>
        <v>0</v>
      </c>
      <c r="BI151" s="105">
        <f t="shared" si="16"/>
        <v>0</v>
      </c>
      <c r="BJ151" s="18" t="s">
        <v>140</v>
      </c>
      <c r="BK151" s="171">
        <f t="shared" si="17"/>
        <v>0</v>
      </c>
      <c r="BL151" s="18" t="s">
        <v>195</v>
      </c>
      <c r="BM151" s="18" t="s">
        <v>224</v>
      </c>
    </row>
    <row r="152" spans="2:65" s="9" customFormat="1" ht="29.85" customHeight="1" x14ac:dyDescent="0.3">
      <c r="B152" s="150"/>
      <c r="C152" s="151"/>
      <c r="D152" s="161" t="s">
        <v>128</v>
      </c>
      <c r="E152" s="161"/>
      <c r="F152" s="161"/>
      <c r="G152" s="161"/>
      <c r="H152" s="161"/>
      <c r="I152" s="161"/>
      <c r="J152" s="161"/>
      <c r="K152" s="161"/>
      <c r="L152" s="161"/>
      <c r="M152" s="252">
        <f>BK152</f>
        <v>0</v>
      </c>
      <c r="N152" s="253"/>
      <c r="O152" s="253"/>
      <c r="P152" s="253"/>
      <c r="Q152" s="253"/>
      <c r="R152" s="153"/>
      <c r="T152" s="154"/>
      <c r="U152" s="151"/>
      <c r="V152" s="151"/>
      <c r="W152" s="155">
        <f>SUM(W153:W154)</f>
        <v>0</v>
      </c>
      <c r="X152" s="155">
        <f>SUM(X153:X154)</f>
        <v>0</v>
      </c>
      <c r="Y152" s="151"/>
      <c r="Z152" s="156">
        <f>SUM(Z153:Z154)</f>
        <v>0</v>
      </c>
      <c r="AA152" s="151"/>
      <c r="AB152" s="156">
        <f>SUM(AB153:AB154)</f>
        <v>0</v>
      </c>
      <c r="AC152" s="151"/>
      <c r="AD152" s="157">
        <f>SUM(AD153:AD154)</f>
        <v>0</v>
      </c>
      <c r="AR152" s="158" t="s">
        <v>140</v>
      </c>
      <c r="AT152" s="159" t="s">
        <v>80</v>
      </c>
      <c r="AU152" s="159" t="s">
        <v>89</v>
      </c>
      <c r="AY152" s="158" t="s">
        <v>165</v>
      </c>
      <c r="BK152" s="160">
        <f>SUM(BK153:BK154)</f>
        <v>0</v>
      </c>
    </row>
    <row r="153" spans="2:65" s="1" customFormat="1" ht="38.25" customHeight="1" x14ac:dyDescent="0.3">
      <c r="B153" s="131"/>
      <c r="C153" s="162" t="s">
        <v>225</v>
      </c>
      <c r="D153" s="162" t="s">
        <v>167</v>
      </c>
      <c r="E153" s="163" t="s">
        <v>226</v>
      </c>
      <c r="F153" s="237" t="s">
        <v>227</v>
      </c>
      <c r="G153" s="237"/>
      <c r="H153" s="237"/>
      <c r="I153" s="237"/>
      <c r="J153" s="164" t="s">
        <v>170</v>
      </c>
      <c r="K153" s="165">
        <v>88.9</v>
      </c>
      <c r="L153" s="166">
        <v>0</v>
      </c>
      <c r="M153" s="239">
        <v>0</v>
      </c>
      <c r="N153" s="239"/>
      <c r="O153" s="239"/>
      <c r="P153" s="238">
        <f>ROUND(V153*K153,3)</f>
        <v>0</v>
      </c>
      <c r="Q153" s="238"/>
      <c r="R153" s="134"/>
      <c r="T153" s="167" t="s">
        <v>5</v>
      </c>
      <c r="U153" s="42" t="s">
        <v>46</v>
      </c>
      <c r="V153" s="168">
        <f>L153+M153</f>
        <v>0</v>
      </c>
      <c r="W153" s="168">
        <f>ROUND(L153*K153,3)</f>
        <v>0</v>
      </c>
      <c r="X153" s="168">
        <f>ROUND(M153*K153,3)</f>
        <v>0</v>
      </c>
      <c r="Y153" s="34"/>
      <c r="Z153" s="169">
        <f>Y153*K153</f>
        <v>0</v>
      </c>
      <c r="AA153" s="169">
        <v>0</v>
      </c>
      <c r="AB153" s="169">
        <f>AA153*K153</f>
        <v>0</v>
      </c>
      <c r="AC153" s="169">
        <v>0</v>
      </c>
      <c r="AD153" s="170">
        <f>AC153*K153</f>
        <v>0</v>
      </c>
      <c r="AR153" s="18" t="s">
        <v>195</v>
      </c>
      <c r="AT153" s="18" t="s">
        <v>167</v>
      </c>
      <c r="AU153" s="18" t="s">
        <v>140</v>
      </c>
      <c r="AY153" s="18" t="s">
        <v>165</v>
      </c>
      <c r="BE153" s="105">
        <f>IF(U153="základná",P153,0)</f>
        <v>0</v>
      </c>
      <c r="BF153" s="105">
        <f>IF(U153="znížená",P153,0)</f>
        <v>0</v>
      </c>
      <c r="BG153" s="105">
        <f>IF(U153="zákl. prenesená",P153,0)</f>
        <v>0</v>
      </c>
      <c r="BH153" s="105">
        <f>IF(U153="zníž. prenesená",P153,0)</f>
        <v>0</v>
      </c>
      <c r="BI153" s="105">
        <f>IF(U153="nulová",P153,0)</f>
        <v>0</v>
      </c>
      <c r="BJ153" s="18" t="s">
        <v>140</v>
      </c>
      <c r="BK153" s="171">
        <f>ROUND(V153*K153,3)</f>
        <v>0</v>
      </c>
      <c r="BL153" s="18" t="s">
        <v>195</v>
      </c>
      <c r="BM153" s="18" t="s">
        <v>205</v>
      </c>
    </row>
    <row r="154" spans="2:65" s="1" customFormat="1" ht="25.5" customHeight="1" x14ac:dyDescent="0.3">
      <c r="B154" s="131"/>
      <c r="C154" s="162" t="s">
        <v>224</v>
      </c>
      <c r="D154" s="162" t="s">
        <v>167</v>
      </c>
      <c r="E154" s="163" t="s">
        <v>228</v>
      </c>
      <c r="F154" s="237" t="s">
        <v>229</v>
      </c>
      <c r="G154" s="237"/>
      <c r="H154" s="237"/>
      <c r="I154" s="237"/>
      <c r="J154" s="164" t="s">
        <v>189</v>
      </c>
      <c r="K154" s="165">
        <v>0.85299999999999998</v>
      </c>
      <c r="L154" s="166">
        <v>0</v>
      </c>
      <c r="M154" s="239">
        <v>0</v>
      </c>
      <c r="N154" s="239"/>
      <c r="O154" s="239"/>
      <c r="P154" s="238">
        <f>ROUND(V154*K154,3)</f>
        <v>0</v>
      </c>
      <c r="Q154" s="238"/>
      <c r="R154" s="134"/>
      <c r="T154" s="167" t="s">
        <v>5</v>
      </c>
      <c r="U154" s="42" t="s">
        <v>46</v>
      </c>
      <c r="V154" s="168">
        <f>L154+M154</f>
        <v>0</v>
      </c>
      <c r="W154" s="168">
        <f>ROUND(L154*K154,3)</f>
        <v>0</v>
      </c>
      <c r="X154" s="168">
        <f>ROUND(M154*K154,3)</f>
        <v>0</v>
      </c>
      <c r="Y154" s="34"/>
      <c r="Z154" s="169">
        <f>Y154*K154</f>
        <v>0</v>
      </c>
      <c r="AA154" s="169">
        <v>0</v>
      </c>
      <c r="AB154" s="169">
        <f>AA154*K154</f>
        <v>0</v>
      </c>
      <c r="AC154" s="169">
        <v>0</v>
      </c>
      <c r="AD154" s="170">
        <f>AC154*K154</f>
        <v>0</v>
      </c>
      <c r="AR154" s="18" t="s">
        <v>195</v>
      </c>
      <c r="AT154" s="18" t="s">
        <v>167</v>
      </c>
      <c r="AU154" s="18" t="s">
        <v>140</v>
      </c>
      <c r="AY154" s="18" t="s">
        <v>165</v>
      </c>
      <c r="BE154" s="105">
        <f>IF(U154="základná",P154,0)</f>
        <v>0</v>
      </c>
      <c r="BF154" s="105">
        <f>IF(U154="znížená",P154,0)</f>
        <v>0</v>
      </c>
      <c r="BG154" s="105">
        <f>IF(U154="zákl. prenesená",P154,0)</f>
        <v>0</v>
      </c>
      <c r="BH154" s="105">
        <f>IF(U154="zníž. prenesená",P154,0)</f>
        <v>0</v>
      </c>
      <c r="BI154" s="105">
        <f>IF(U154="nulová",P154,0)</f>
        <v>0</v>
      </c>
      <c r="BJ154" s="18" t="s">
        <v>140</v>
      </c>
      <c r="BK154" s="171">
        <f>ROUND(V154*K154,3)</f>
        <v>0</v>
      </c>
      <c r="BL154" s="18" t="s">
        <v>195</v>
      </c>
      <c r="BM154" s="18" t="s">
        <v>230</v>
      </c>
    </row>
    <row r="155" spans="2:65" s="9" customFormat="1" ht="29.85" customHeight="1" x14ac:dyDescent="0.3">
      <c r="B155" s="150"/>
      <c r="C155" s="151"/>
      <c r="D155" s="161" t="s">
        <v>129</v>
      </c>
      <c r="E155" s="161"/>
      <c r="F155" s="161"/>
      <c r="G155" s="161"/>
      <c r="H155" s="161"/>
      <c r="I155" s="161"/>
      <c r="J155" s="161"/>
      <c r="K155" s="161"/>
      <c r="L155" s="161"/>
      <c r="M155" s="252">
        <f>BK155</f>
        <v>0</v>
      </c>
      <c r="N155" s="253"/>
      <c r="O155" s="253"/>
      <c r="P155" s="253"/>
      <c r="Q155" s="253"/>
      <c r="R155" s="153"/>
      <c r="T155" s="154"/>
      <c r="U155" s="151"/>
      <c r="V155" s="151"/>
      <c r="W155" s="155">
        <f>SUM(W156:W158)</f>
        <v>0</v>
      </c>
      <c r="X155" s="155">
        <f>SUM(X156:X158)</f>
        <v>0</v>
      </c>
      <c r="Y155" s="151"/>
      <c r="Z155" s="156">
        <f>SUM(Z156:Z158)</f>
        <v>0</v>
      </c>
      <c r="AA155" s="151"/>
      <c r="AB155" s="156">
        <f>SUM(AB156:AB158)</f>
        <v>0</v>
      </c>
      <c r="AC155" s="151"/>
      <c r="AD155" s="157">
        <f>SUM(AD156:AD158)</f>
        <v>0</v>
      </c>
      <c r="AR155" s="158" t="s">
        <v>140</v>
      </c>
      <c r="AT155" s="159" t="s">
        <v>80</v>
      </c>
      <c r="AU155" s="159" t="s">
        <v>89</v>
      </c>
      <c r="AY155" s="158" t="s">
        <v>165</v>
      </c>
      <c r="BK155" s="160">
        <f>SUM(BK156:BK158)</f>
        <v>0</v>
      </c>
    </row>
    <row r="156" spans="2:65" s="1" customFormat="1" ht="51" customHeight="1" x14ac:dyDescent="0.3">
      <c r="B156" s="131"/>
      <c r="C156" s="162" t="s">
        <v>140</v>
      </c>
      <c r="D156" s="162" t="s">
        <v>167</v>
      </c>
      <c r="E156" s="163" t="s">
        <v>231</v>
      </c>
      <c r="F156" s="237" t="s">
        <v>232</v>
      </c>
      <c r="G156" s="237"/>
      <c r="H156" s="237"/>
      <c r="I156" s="237"/>
      <c r="J156" s="164" t="s">
        <v>170</v>
      </c>
      <c r="K156" s="165">
        <v>9.25</v>
      </c>
      <c r="L156" s="166">
        <v>0</v>
      </c>
      <c r="M156" s="239">
        <v>0</v>
      </c>
      <c r="N156" s="239"/>
      <c r="O156" s="239"/>
      <c r="P156" s="238">
        <f>ROUND(V156*K156,3)</f>
        <v>0</v>
      </c>
      <c r="Q156" s="238"/>
      <c r="R156" s="134"/>
      <c r="T156" s="167" t="s">
        <v>5</v>
      </c>
      <c r="U156" s="42" t="s">
        <v>46</v>
      </c>
      <c r="V156" s="168">
        <f>L156+M156</f>
        <v>0</v>
      </c>
      <c r="W156" s="168">
        <f>ROUND(L156*K156,3)</f>
        <v>0</v>
      </c>
      <c r="X156" s="168">
        <f>ROUND(M156*K156,3)</f>
        <v>0</v>
      </c>
      <c r="Y156" s="34"/>
      <c r="Z156" s="169">
        <f>Y156*K156</f>
        <v>0</v>
      </c>
      <c r="AA156" s="169">
        <v>0</v>
      </c>
      <c r="AB156" s="169">
        <f>AA156*K156</f>
        <v>0</v>
      </c>
      <c r="AC156" s="169">
        <v>0</v>
      </c>
      <c r="AD156" s="170">
        <f>AC156*K156</f>
        <v>0</v>
      </c>
      <c r="AR156" s="18" t="s">
        <v>195</v>
      </c>
      <c r="AT156" s="18" t="s">
        <v>167</v>
      </c>
      <c r="AU156" s="18" t="s">
        <v>140</v>
      </c>
      <c r="AY156" s="18" t="s">
        <v>165</v>
      </c>
      <c r="BE156" s="105">
        <f>IF(U156="základná",P156,0)</f>
        <v>0</v>
      </c>
      <c r="BF156" s="105">
        <f>IF(U156="znížená",P156,0)</f>
        <v>0</v>
      </c>
      <c r="BG156" s="105">
        <f>IF(U156="zákl. prenesená",P156,0)</f>
        <v>0</v>
      </c>
      <c r="BH156" s="105">
        <f>IF(U156="zníž. prenesená",P156,0)</f>
        <v>0</v>
      </c>
      <c r="BI156" s="105">
        <f>IF(U156="nulová",P156,0)</f>
        <v>0</v>
      </c>
      <c r="BJ156" s="18" t="s">
        <v>140</v>
      </c>
      <c r="BK156" s="171">
        <f>ROUND(V156*K156,3)</f>
        <v>0</v>
      </c>
      <c r="BL156" s="18" t="s">
        <v>195</v>
      </c>
      <c r="BM156" s="18" t="s">
        <v>233</v>
      </c>
    </row>
    <row r="157" spans="2:65" s="1" customFormat="1" ht="38.25" customHeight="1" x14ac:dyDescent="0.3">
      <c r="B157" s="131"/>
      <c r="C157" s="162" t="s">
        <v>89</v>
      </c>
      <c r="D157" s="162" t="s">
        <v>167</v>
      </c>
      <c r="E157" s="163" t="s">
        <v>234</v>
      </c>
      <c r="F157" s="237" t="s">
        <v>235</v>
      </c>
      <c r="G157" s="237"/>
      <c r="H157" s="237"/>
      <c r="I157" s="237"/>
      <c r="J157" s="164" t="s">
        <v>170</v>
      </c>
      <c r="K157" s="165">
        <v>37.5</v>
      </c>
      <c r="L157" s="166">
        <v>0</v>
      </c>
      <c r="M157" s="239">
        <v>0</v>
      </c>
      <c r="N157" s="239"/>
      <c r="O157" s="239"/>
      <c r="P157" s="238">
        <f>ROUND(V157*K157,3)</f>
        <v>0</v>
      </c>
      <c r="Q157" s="238"/>
      <c r="R157" s="134"/>
      <c r="T157" s="167" t="s">
        <v>5</v>
      </c>
      <c r="U157" s="42" t="s">
        <v>46</v>
      </c>
      <c r="V157" s="168">
        <f>L157+M157</f>
        <v>0</v>
      </c>
      <c r="W157" s="168">
        <f>ROUND(L157*K157,3)</f>
        <v>0</v>
      </c>
      <c r="X157" s="168">
        <f>ROUND(M157*K157,3)</f>
        <v>0</v>
      </c>
      <c r="Y157" s="34"/>
      <c r="Z157" s="169">
        <f>Y157*K157</f>
        <v>0</v>
      </c>
      <c r="AA157" s="169">
        <v>0</v>
      </c>
      <c r="AB157" s="169">
        <f>AA157*K157</f>
        <v>0</v>
      </c>
      <c r="AC157" s="169">
        <v>0</v>
      </c>
      <c r="AD157" s="170">
        <f>AC157*K157</f>
        <v>0</v>
      </c>
      <c r="AR157" s="18" t="s">
        <v>195</v>
      </c>
      <c r="AT157" s="18" t="s">
        <v>167</v>
      </c>
      <c r="AU157" s="18" t="s">
        <v>140</v>
      </c>
      <c r="AY157" s="18" t="s">
        <v>165</v>
      </c>
      <c r="BE157" s="105">
        <f>IF(U157="základná",P157,0)</f>
        <v>0</v>
      </c>
      <c r="BF157" s="105">
        <f>IF(U157="znížená",P157,0)</f>
        <v>0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140</v>
      </c>
      <c r="BK157" s="171">
        <f>ROUND(V157*K157,3)</f>
        <v>0</v>
      </c>
      <c r="BL157" s="18" t="s">
        <v>195</v>
      </c>
      <c r="BM157" s="18" t="s">
        <v>236</v>
      </c>
    </row>
    <row r="158" spans="2:65" s="1" customFormat="1" ht="38.25" customHeight="1" x14ac:dyDescent="0.3">
      <c r="B158" s="131"/>
      <c r="C158" s="162" t="s">
        <v>237</v>
      </c>
      <c r="D158" s="162" t="s">
        <v>167</v>
      </c>
      <c r="E158" s="163" t="s">
        <v>238</v>
      </c>
      <c r="F158" s="237" t="s">
        <v>239</v>
      </c>
      <c r="G158" s="237"/>
      <c r="H158" s="237"/>
      <c r="I158" s="237"/>
      <c r="J158" s="164" t="s">
        <v>189</v>
      </c>
      <c r="K158" s="165">
        <v>1.1539999999999999</v>
      </c>
      <c r="L158" s="166">
        <v>0</v>
      </c>
      <c r="M158" s="239">
        <v>0</v>
      </c>
      <c r="N158" s="239"/>
      <c r="O158" s="239"/>
      <c r="P158" s="238">
        <f>ROUND(V158*K158,3)</f>
        <v>0</v>
      </c>
      <c r="Q158" s="238"/>
      <c r="R158" s="134"/>
      <c r="T158" s="167" t="s">
        <v>5</v>
      </c>
      <c r="U158" s="42" t="s">
        <v>46</v>
      </c>
      <c r="V158" s="168">
        <f>L158+M158</f>
        <v>0</v>
      </c>
      <c r="W158" s="168">
        <f>ROUND(L158*K158,3)</f>
        <v>0</v>
      </c>
      <c r="X158" s="168">
        <f>ROUND(M158*K158,3)</f>
        <v>0</v>
      </c>
      <c r="Y158" s="34"/>
      <c r="Z158" s="169">
        <f>Y158*K158</f>
        <v>0</v>
      </c>
      <c r="AA158" s="169">
        <v>0</v>
      </c>
      <c r="AB158" s="169">
        <f>AA158*K158</f>
        <v>0</v>
      </c>
      <c r="AC158" s="169">
        <v>0</v>
      </c>
      <c r="AD158" s="170">
        <f>AC158*K158</f>
        <v>0</v>
      </c>
      <c r="AR158" s="18" t="s">
        <v>195</v>
      </c>
      <c r="AT158" s="18" t="s">
        <v>167</v>
      </c>
      <c r="AU158" s="18" t="s">
        <v>140</v>
      </c>
      <c r="AY158" s="18" t="s">
        <v>165</v>
      </c>
      <c r="BE158" s="105">
        <f>IF(U158="základná",P158,0)</f>
        <v>0</v>
      </c>
      <c r="BF158" s="105">
        <f>IF(U158="znížená",P158,0)</f>
        <v>0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140</v>
      </c>
      <c r="BK158" s="171">
        <f>ROUND(V158*K158,3)</f>
        <v>0</v>
      </c>
      <c r="BL158" s="18" t="s">
        <v>195</v>
      </c>
      <c r="BM158" s="18" t="s">
        <v>240</v>
      </c>
    </row>
    <row r="159" spans="2:65" s="9" customFormat="1" ht="29.85" customHeight="1" x14ac:dyDescent="0.3">
      <c r="B159" s="150"/>
      <c r="C159" s="151"/>
      <c r="D159" s="161" t="s">
        <v>130</v>
      </c>
      <c r="E159" s="161"/>
      <c r="F159" s="161"/>
      <c r="G159" s="161"/>
      <c r="H159" s="161"/>
      <c r="I159" s="161"/>
      <c r="J159" s="161"/>
      <c r="K159" s="161"/>
      <c r="L159" s="161"/>
      <c r="M159" s="252">
        <f>BK159</f>
        <v>0</v>
      </c>
      <c r="N159" s="253"/>
      <c r="O159" s="253"/>
      <c r="P159" s="253"/>
      <c r="Q159" s="253"/>
      <c r="R159" s="153"/>
      <c r="T159" s="154"/>
      <c r="U159" s="151"/>
      <c r="V159" s="151"/>
      <c r="W159" s="155">
        <f>SUM(W160:W162)</f>
        <v>0</v>
      </c>
      <c r="X159" s="155">
        <f>SUM(X160:X162)</f>
        <v>0</v>
      </c>
      <c r="Y159" s="151"/>
      <c r="Z159" s="156">
        <f>SUM(Z160:Z162)</f>
        <v>0</v>
      </c>
      <c r="AA159" s="151"/>
      <c r="AB159" s="156">
        <f>SUM(AB160:AB162)</f>
        <v>0</v>
      </c>
      <c r="AC159" s="151"/>
      <c r="AD159" s="157">
        <f>SUM(AD160:AD162)</f>
        <v>0</v>
      </c>
      <c r="AR159" s="158" t="s">
        <v>140</v>
      </c>
      <c r="AT159" s="159" t="s">
        <v>80</v>
      </c>
      <c r="AU159" s="159" t="s">
        <v>89</v>
      </c>
      <c r="AY159" s="158" t="s">
        <v>165</v>
      </c>
      <c r="BK159" s="160">
        <f>SUM(BK160:BK162)</f>
        <v>0</v>
      </c>
    </row>
    <row r="160" spans="2:65" s="1" customFormat="1" ht="25.5" customHeight="1" x14ac:dyDescent="0.3">
      <c r="B160" s="131"/>
      <c r="C160" s="162" t="s">
        <v>241</v>
      </c>
      <c r="D160" s="162" t="s">
        <v>167</v>
      </c>
      <c r="E160" s="163" t="s">
        <v>242</v>
      </c>
      <c r="F160" s="237" t="s">
        <v>243</v>
      </c>
      <c r="G160" s="237"/>
      <c r="H160" s="237"/>
      <c r="I160" s="237"/>
      <c r="J160" s="164" t="s">
        <v>244</v>
      </c>
      <c r="K160" s="165">
        <v>190</v>
      </c>
      <c r="L160" s="166">
        <v>0</v>
      </c>
      <c r="M160" s="239">
        <v>0</v>
      </c>
      <c r="N160" s="239"/>
      <c r="O160" s="239"/>
      <c r="P160" s="238">
        <f>ROUND(V160*K160,3)</f>
        <v>0</v>
      </c>
      <c r="Q160" s="238"/>
      <c r="R160" s="134"/>
      <c r="T160" s="167" t="s">
        <v>5</v>
      </c>
      <c r="U160" s="42" t="s">
        <v>46</v>
      </c>
      <c r="V160" s="168">
        <f>L160+M160</f>
        <v>0</v>
      </c>
      <c r="W160" s="168">
        <f>ROUND(L160*K160,3)</f>
        <v>0</v>
      </c>
      <c r="X160" s="168">
        <f>ROUND(M160*K160,3)</f>
        <v>0</v>
      </c>
      <c r="Y160" s="34"/>
      <c r="Z160" s="169">
        <f>Y160*K160</f>
        <v>0</v>
      </c>
      <c r="AA160" s="169">
        <v>0</v>
      </c>
      <c r="AB160" s="169">
        <f>AA160*K160</f>
        <v>0</v>
      </c>
      <c r="AC160" s="169">
        <v>0</v>
      </c>
      <c r="AD160" s="170">
        <f>AC160*K160</f>
        <v>0</v>
      </c>
      <c r="AR160" s="18" t="s">
        <v>195</v>
      </c>
      <c r="AT160" s="18" t="s">
        <v>167</v>
      </c>
      <c r="AU160" s="18" t="s">
        <v>140</v>
      </c>
      <c r="AY160" s="18" t="s">
        <v>165</v>
      </c>
      <c r="BE160" s="105">
        <f>IF(U160="základná",P160,0)</f>
        <v>0</v>
      </c>
      <c r="BF160" s="105">
        <f>IF(U160="znížená",P160,0)</f>
        <v>0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140</v>
      </c>
      <c r="BK160" s="171">
        <f>ROUND(V160*K160,3)</f>
        <v>0</v>
      </c>
      <c r="BL160" s="18" t="s">
        <v>195</v>
      </c>
      <c r="BM160" s="18" t="s">
        <v>245</v>
      </c>
    </row>
    <row r="161" spans="2:65" s="1" customFormat="1" ht="38.25" customHeight="1" x14ac:dyDescent="0.3">
      <c r="B161" s="131"/>
      <c r="C161" s="172" t="s">
        <v>185</v>
      </c>
      <c r="D161" s="172" t="s">
        <v>201</v>
      </c>
      <c r="E161" s="173" t="s">
        <v>246</v>
      </c>
      <c r="F161" s="271" t="s">
        <v>247</v>
      </c>
      <c r="G161" s="271"/>
      <c r="H161" s="271"/>
      <c r="I161" s="271"/>
      <c r="J161" s="174" t="s">
        <v>248</v>
      </c>
      <c r="K161" s="175">
        <v>2.75</v>
      </c>
      <c r="L161" s="176">
        <v>0</v>
      </c>
      <c r="M161" s="258"/>
      <c r="N161" s="258"/>
      <c r="O161" s="259"/>
      <c r="P161" s="238">
        <f>ROUND(V161*K161,3)</f>
        <v>0</v>
      </c>
      <c r="Q161" s="238"/>
      <c r="R161" s="134"/>
      <c r="T161" s="167" t="s">
        <v>5</v>
      </c>
      <c r="U161" s="42" t="s">
        <v>46</v>
      </c>
      <c r="V161" s="168">
        <f>L161+M161</f>
        <v>0</v>
      </c>
      <c r="W161" s="168">
        <f>ROUND(L161*K161,3)</f>
        <v>0</v>
      </c>
      <c r="X161" s="168">
        <f>ROUND(M161*K161,3)</f>
        <v>0</v>
      </c>
      <c r="Y161" s="34"/>
      <c r="Z161" s="169">
        <f>Y161*K161</f>
        <v>0</v>
      </c>
      <c r="AA161" s="169">
        <v>0</v>
      </c>
      <c r="AB161" s="169">
        <f>AA161*K161</f>
        <v>0</v>
      </c>
      <c r="AC161" s="169">
        <v>0</v>
      </c>
      <c r="AD161" s="170">
        <f>AC161*K161</f>
        <v>0</v>
      </c>
      <c r="AR161" s="18" t="s">
        <v>205</v>
      </c>
      <c r="AT161" s="18" t="s">
        <v>201</v>
      </c>
      <c r="AU161" s="18" t="s">
        <v>140</v>
      </c>
      <c r="AY161" s="18" t="s">
        <v>165</v>
      </c>
      <c r="BE161" s="105">
        <f>IF(U161="základná",P161,0)</f>
        <v>0</v>
      </c>
      <c r="BF161" s="105">
        <f>IF(U161="znížená",P161,0)</f>
        <v>0</v>
      </c>
      <c r="BG161" s="105">
        <f>IF(U161="zákl. prenesená",P161,0)</f>
        <v>0</v>
      </c>
      <c r="BH161" s="105">
        <f>IF(U161="zníž. prenesená",P161,0)</f>
        <v>0</v>
      </c>
      <c r="BI161" s="105">
        <f>IF(U161="nulová",P161,0)</f>
        <v>0</v>
      </c>
      <c r="BJ161" s="18" t="s">
        <v>140</v>
      </c>
      <c r="BK161" s="171">
        <f>ROUND(V161*K161,3)</f>
        <v>0</v>
      </c>
      <c r="BL161" s="18" t="s">
        <v>195</v>
      </c>
      <c r="BM161" s="18" t="s">
        <v>249</v>
      </c>
    </row>
    <row r="162" spans="2:65" s="1" customFormat="1" ht="25.5" customHeight="1" x14ac:dyDescent="0.3">
      <c r="B162" s="131"/>
      <c r="C162" s="162" t="s">
        <v>220</v>
      </c>
      <c r="D162" s="162" t="s">
        <v>167</v>
      </c>
      <c r="E162" s="163" t="s">
        <v>250</v>
      </c>
      <c r="F162" s="237" t="s">
        <v>251</v>
      </c>
      <c r="G162" s="237"/>
      <c r="H162" s="237"/>
      <c r="I162" s="237"/>
      <c r="J162" s="164" t="s">
        <v>189</v>
      </c>
      <c r="K162" s="165">
        <v>1.5369999999999999</v>
      </c>
      <c r="L162" s="166">
        <v>0</v>
      </c>
      <c r="M162" s="239">
        <v>0</v>
      </c>
      <c r="N162" s="239"/>
      <c r="O162" s="239"/>
      <c r="P162" s="238">
        <f>ROUND(V162*K162,3)</f>
        <v>0</v>
      </c>
      <c r="Q162" s="238"/>
      <c r="R162" s="134"/>
      <c r="T162" s="167" t="s">
        <v>5</v>
      </c>
      <c r="U162" s="42" t="s">
        <v>46</v>
      </c>
      <c r="V162" s="168">
        <f>L162+M162</f>
        <v>0</v>
      </c>
      <c r="W162" s="168">
        <f>ROUND(L162*K162,3)</f>
        <v>0</v>
      </c>
      <c r="X162" s="168">
        <f>ROUND(M162*K162,3)</f>
        <v>0</v>
      </c>
      <c r="Y162" s="34"/>
      <c r="Z162" s="169">
        <f>Y162*K162</f>
        <v>0</v>
      </c>
      <c r="AA162" s="169">
        <v>0</v>
      </c>
      <c r="AB162" s="169">
        <f>AA162*K162</f>
        <v>0</v>
      </c>
      <c r="AC162" s="169">
        <v>0</v>
      </c>
      <c r="AD162" s="170">
        <f>AC162*K162</f>
        <v>0</v>
      </c>
      <c r="AR162" s="18" t="s">
        <v>195</v>
      </c>
      <c r="AT162" s="18" t="s">
        <v>167</v>
      </c>
      <c r="AU162" s="18" t="s">
        <v>140</v>
      </c>
      <c r="AY162" s="18" t="s">
        <v>165</v>
      </c>
      <c r="BE162" s="105">
        <f>IF(U162="základná",P162,0)</f>
        <v>0</v>
      </c>
      <c r="BF162" s="105">
        <f>IF(U162="znížená",P162,0)</f>
        <v>0</v>
      </c>
      <c r="BG162" s="105">
        <f>IF(U162="zákl. prenesená",P162,0)</f>
        <v>0</v>
      </c>
      <c r="BH162" s="105">
        <f>IF(U162="zníž. prenesená",P162,0)</f>
        <v>0</v>
      </c>
      <c r="BI162" s="105">
        <f>IF(U162="nulová",P162,0)</f>
        <v>0</v>
      </c>
      <c r="BJ162" s="18" t="s">
        <v>140</v>
      </c>
      <c r="BK162" s="171">
        <f>ROUND(V162*K162,3)</f>
        <v>0</v>
      </c>
      <c r="BL162" s="18" t="s">
        <v>195</v>
      </c>
      <c r="BM162" s="18" t="s">
        <v>252</v>
      </c>
    </row>
    <row r="163" spans="2:65" s="9" customFormat="1" ht="29.85" customHeight="1" x14ac:dyDescent="0.3">
      <c r="B163" s="150"/>
      <c r="C163" s="151"/>
      <c r="D163" s="161" t="s">
        <v>131</v>
      </c>
      <c r="E163" s="161"/>
      <c r="F163" s="161"/>
      <c r="G163" s="161"/>
      <c r="H163" s="161"/>
      <c r="I163" s="161"/>
      <c r="J163" s="161"/>
      <c r="K163" s="161"/>
      <c r="L163" s="161"/>
      <c r="M163" s="252">
        <f>BK163</f>
        <v>0</v>
      </c>
      <c r="N163" s="253"/>
      <c r="O163" s="253"/>
      <c r="P163" s="253"/>
      <c r="Q163" s="253"/>
      <c r="R163" s="153"/>
      <c r="T163" s="154"/>
      <c r="U163" s="151"/>
      <c r="V163" s="151"/>
      <c r="W163" s="155">
        <f>SUM(W164:W167)</f>
        <v>0</v>
      </c>
      <c r="X163" s="155">
        <f>SUM(X164:X167)</f>
        <v>0</v>
      </c>
      <c r="Y163" s="151"/>
      <c r="Z163" s="156">
        <f>SUM(Z164:Z167)</f>
        <v>0</v>
      </c>
      <c r="AA163" s="151"/>
      <c r="AB163" s="156">
        <f>SUM(AB164:AB167)</f>
        <v>0</v>
      </c>
      <c r="AC163" s="151"/>
      <c r="AD163" s="157">
        <f>SUM(AD164:AD167)</f>
        <v>0</v>
      </c>
      <c r="AR163" s="158" t="s">
        <v>140</v>
      </c>
      <c r="AT163" s="159" t="s">
        <v>80</v>
      </c>
      <c r="AU163" s="159" t="s">
        <v>89</v>
      </c>
      <c r="AY163" s="158" t="s">
        <v>165</v>
      </c>
      <c r="BK163" s="160">
        <f>SUM(BK164:BK167)</f>
        <v>0</v>
      </c>
    </row>
    <row r="164" spans="2:65" s="1" customFormat="1" ht="25.5" customHeight="1" x14ac:dyDescent="0.3">
      <c r="B164" s="131"/>
      <c r="C164" s="162" t="s">
        <v>190</v>
      </c>
      <c r="D164" s="162" t="s">
        <v>167</v>
      </c>
      <c r="E164" s="163" t="s">
        <v>253</v>
      </c>
      <c r="F164" s="237" t="s">
        <v>254</v>
      </c>
      <c r="G164" s="237"/>
      <c r="H164" s="237"/>
      <c r="I164" s="237"/>
      <c r="J164" s="164" t="s">
        <v>244</v>
      </c>
      <c r="K164" s="165">
        <v>27</v>
      </c>
      <c r="L164" s="166">
        <v>0</v>
      </c>
      <c r="M164" s="239">
        <v>0</v>
      </c>
      <c r="N164" s="239"/>
      <c r="O164" s="239"/>
      <c r="P164" s="238">
        <f>ROUND(V164*K164,3)</f>
        <v>0</v>
      </c>
      <c r="Q164" s="238"/>
      <c r="R164" s="134"/>
      <c r="T164" s="167" t="s">
        <v>5</v>
      </c>
      <c r="U164" s="42" t="s">
        <v>46</v>
      </c>
      <c r="V164" s="168">
        <f>L164+M164</f>
        <v>0</v>
      </c>
      <c r="W164" s="168">
        <f>ROUND(L164*K164,3)</f>
        <v>0</v>
      </c>
      <c r="X164" s="168">
        <f>ROUND(M164*K164,3)</f>
        <v>0</v>
      </c>
      <c r="Y164" s="34"/>
      <c r="Z164" s="169">
        <f>Y164*K164</f>
        <v>0</v>
      </c>
      <c r="AA164" s="169">
        <v>0</v>
      </c>
      <c r="AB164" s="169">
        <f>AA164*K164</f>
        <v>0</v>
      </c>
      <c r="AC164" s="169">
        <v>0</v>
      </c>
      <c r="AD164" s="170">
        <f>AC164*K164</f>
        <v>0</v>
      </c>
      <c r="AR164" s="18" t="s">
        <v>195</v>
      </c>
      <c r="AT164" s="18" t="s">
        <v>167</v>
      </c>
      <c r="AU164" s="18" t="s">
        <v>140</v>
      </c>
      <c r="AY164" s="18" t="s">
        <v>165</v>
      </c>
      <c r="BE164" s="105">
        <f>IF(U164="základná",P164,0)</f>
        <v>0</v>
      </c>
      <c r="BF164" s="105">
        <f>IF(U164="znížená",P164,0)</f>
        <v>0</v>
      </c>
      <c r="BG164" s="105">
        <f>IF(U164="zákl. prenesená",P164,0)</f>
        <v>0</v>
      </c>
      <c r="BH164" s="105">
        <f>IF(U164="zníž. prenesená",P164,0)</f>
        <v>0</v>
      </c>
      <c r="BI164" s="105">
        <f>IF(U164="nulová",P164,0)</f>
        <v>0</v>
      </c>
      <c r="BJ164" s="18" t="s">
        <v>140</v>
      </c>
      <c r="BK164" s="171">
        <f>ROUND(V164*K164,3)</f>
        <v>0</v>
      </c>
      <c r="BL164" s="18" t="s">
        <v>195</v>
      </c>
      <c r="BM164" s="18" t="s">
        <v>255</v>
      </c>
    </row>
    <row r="165" spans="2:65" s="1" customFormat="1" ht="25.5" customHeight="1" x14ac:dyDescent="0.3">
      <c r="B165" s="131"/>
      <c r="C165" s="162" t="s">
        <v>256</v>
      </c>
      <c r="D165" s="162" t="s">
        <v>167</v>
      </c>
      <c r="E165" s="163" t="s">
        <v>257</v>
      </c>
      <c r="F165" s="237" t="s">
        <v>258</v>
      </c>
      <c r="G165" s="237"/>
      <c r="H165" s="237"/>
      <c r="I165" s="237"/>
      <c r="J165" s="164" t="s">
        <v>170</v>
      </c>
      <c r="K165" s="165">
        <v>44.46</v>
      </c>
      <c r="L165" s="166">
        <v>0</v>
      </c>
      <c r="M165" s="239">
        <v>0</v>
      </c>
      <c r="N165" s="239"/>
      <c r="O165" s="239"/>
      <c r="P165" s="238">
        <f>ROUND(V165*K165,3)</f>
        <v>0</v>
      </c>
      <c r="Q165" s="238"/>
      <c r="R165" s="134"/>
      <c r="T165" s="167" t="s">
        <v>5</v>
      </c>
      <c r="U165" s="42" t="s">
        <v>46</v>
      </c>
      <c r="V165" s="168">
        <f>L165+M165</f>
        <v>0</v>
      </c>
      <c r="W165" s="168">
        <f>ROUND(L165*K165,3)</f>
        <v>0</v>
      </c>
      <c r="X165" s="168">
        <f>ROUND(M165*K165,3)</f>
        <v>0</v>
      </c>
      <c r="Y165" s="34"/>
      <c r="Z165" s="169">
        <f>Y165*K165</f>
        <v>0</v>
      </c>
      <c r="AA165" s="169">
        <v>0</v>
      </c>
      <c r="AB165" s="169">
        <f>AA165*K165</f>
        <v>0</v>
      </c>
      <c r="AC165" s="169">
        <v>0</v>
      </c>
      <c r="AD165" s="170">
        <f>AC165*K165</f>
        <v>0</v>
      </c>
      <c r="AR165" s="18" t="s">
        <v>195</v>
      </c>
      <c r="AT165" s="18" t="s">
        <v>167</v>
      </c>
      <c r="AU165" s="18" t="s">
        <v>140</v>
      </c>
      <c r="AY165" s="18" t="s">
        <v>165</v>
      </c>
      <c r="BE165" s="105">
        <f>IF(U165="základná",P165,0)</f>
        <v>0</v>
      </c>
      <c r="BF165" s="105">
        <f>IF(U165="znížená",P165,0)</f>
        <v>0</v>
      </c>
      <c r="BG165" s="105">
        <f>IF(U165="zákl. prenesená",P165,0)</f>
        <v>0</v>
      </c>
      <c r="BH165" s="105">
        <f>IF(U165="zníž. prenesená",P165,0)</f>
        <v>0</v>
      </c>
      <c r="BI165" s="105">
        <f>IF(U165="nulová",P165,0)</f>
        <v>0</v>
      </c>
      <c r="BJ165" s="18" t="s">
        <v>140</v>
      </c>
      <c r="BK165" s="171">
        <f>ROUND(V165*K165,3)</f>
        <v>0</v>
      </c>
      <c r="BL165" s="18" t="s">
        <v>195</v>
      </c>
      <c r="BM165" s="18" t="s">
        <v>259</v>
      </c>
    </row>
    <row r="166" spans="2:65" s="1" customFormat="1" ht="38.25" customHeight="1" x14ac:dyDescent="0.3">
      <c r="B166" s="131"/>
      <c r="C166" s="172" t="s">
        <v>196</v>
      </c>
      <c r="D166" s="172" t="s">
        <v>201</v>
      </c>
      <c r="E166" s="173" t="s">
        <v>260</v>
      </c>
      <c r="F166" s="271" t="s">
        <v>261</v>
      </c>
      <c r="G166" s="271"/>
      <c r="H166" s="271"/>
      <c r="I166" s="271"/>
      <c r="J166" s="174" t="s">
        <v>170</v>
      </c>
      <c r="K166" s="175">
        <v>46.683</v>
      </c>
      <c r="L166" s="176">
        <v>0</v>
      </c>
      <c r="M166" s="258"/>
      <c r="N166" s="258"/>
      <c r="O166" s="259"/>
      <c r="P166" s="238">
        <f>ROUND(V166*K166,3)</f>
        <v>0</v>
      </c>
      <c r="Q166" s="238"/>
      <c r="R166" s="134"/>
      <c r="T166" s="167" t="s">
        <v>5</v>
      </c>
      <c r="U166" s="42" t="s">
        <v>46</v>
      </c>
      <c r="V166" s="168">
        <f>L166+M166</f>
        <v>0</v>
      </c>
      <c r="W166" s="168">
        <f>ROUND(L166*K166,3)</f>
        <v>0</v>
      </c>
      <c r="X166" s="168">
        <f>ROUND(M166*K166,3)</f>
        <v>0</v>
      </c>
      <c r="Y166" s="34"/>
      <c r="Z166" s="169">
        <f>Y166*K166</f>
        <v>0</v>
      </c>
      <c r="AA166" s="169">
        <v>0</v>
      </c>
      <c r="AB166" s="169">
        <f>AA166*K166</f>
        <v>0</v>
      </c>
      <c r="AC166" s="169">
        <v>0</v>
      </c>
      <c r="AD166" s="170">
        <f>AC166*K166</f>
        <v>0</v>
      </c>
      <c r="AR166" s="18" t="s">
        <v>205</v>
      </c>
      <c r="AT166" s="18" t="s">
        <v>201</v>
      </c>
      <c r="AU166" s="18" t="s">
        <v>140</v>
      </c>
      <c r="AY166" s="18" t="s">
        <v>165</v>
      </c>
      <c r="BE166" s="105">
        <f>IF(U166="základná",P166,0)</f>
        <v>0</v>
      </c>
      <c r="BF166" s="105">
        <f>IF(U166="znížená",P166,0)</f>
        <v>0</v>
      </c>
      <c r="BG166" s="105">
        <f>IF(U166="zákl. prenesená",P166,0)</f>
        <v>0</v>
      </c>
      <c r="BH166" s="105">
        <f>IF(U166="zníž. prenesená",P166,0)</f>
        <v>0</v>
      </c>
      <c r="BI166" s="105">
        <f>IF(U166="nulová",P166,0)</f>
        <v>0</v>
      </c>
      <c r="BJ166" s="18" t="s">
        <v>140</v>
      </c>
      <c r="BK166" s="171">
        <f>ROUND(V166*K166,3)</f>
        <v>0</v>
      </c>
      <c r="BL166" s="18" t="s">
        <v>195</v>
      </c>
      <c r="BM166" s="18" t="s">
        <v>262</v>
      </c>
    </row>
    <row r="167" spans="2:65" s="1" customFormat="1" ht="25.5" customHeight="1" x14ac:dyDescent="0.3">
      <c r="B167" s="131"/>
      <c r="C167" s="162" t="s">
        <v>263</v>
      </c>
      <c r="D167" s="162" t="s">
        <v>167</v>
      </c>
      <c r="E167" s="163" t="s">
        <v>264</v>
      </c>
      <c r="F167" s="237" t="s">
        <v>265</v>
      </c>
      <c r="G167" s="237"/>
      <c r="H167" s="237"/>
      <c r="I167" s="237"/>
      <c r="J167" s="164" t="s">
        <v>189</v>
      </c>
      <c r="K167" s="165">
        <v>0.41699999999999998</v>
      </c>
      <c r="L167" s="166">
        <v>0</v>
      </c>
      <c r="M167" s="239">
        <v>0</v>
      </c>
      <c r="N167" s="239"/>
      <c r="O167" s="239"/>
      <c r="P167" s="238">
        <f>ROUND(V167*K167,3)</f>
        <v>0</v>
      </c>
      <c r="Q167" s="238"/>
      <c r="R167" s="134"/>
      <c r="T167" s="167" t="s">
        <v>5</v>
      </c>
      <c r="U167" s="42" t="s">
        <v>46</v>
      </c>
      <c r="V167" s="168">
        <f>L167+M167</f>
        <v>0</v>
      </c>
      <c r="W167" s="168">
        <f>ROUND(L167*K167,3)</f>
        <v>0</v>
      </c>
      <c r="X167" s="168">
        <f>ROUND(M167*K167,3)</f>
        <v>0</v>
      </c>
      <c r="Y167" s="34"/>
      <c r="Z167" s="169">
        <f>Y167*K167</f>
        <v>0</v>
      </c>
      <c r="AA167" s="169">
        <v>0</v>
      </c>
      <c r="AB167" s="169">
        <f>AA167*K167</f>
        <v>0</v>
      </c>
      <c r="AC167" s="169">
        <v>0</v>
      </c>
      <c r="AD167" s="170">
        <f>AC167*K167</f>
        <v>0</v>
      </c>
      <c r="AR167" s="18" t="s">
        <v>195</v>
      </c>
      <c r="AT167" s="18" t="s">
        <v>167</v>
      </c>
      <c r="AU167" s="18" t="s">
        <v>140</v>
      </c>
      <c r="AY167" s="18" t="s">
        <v>165</v>
      </c>
      <c r="BE167" s="105">
        <f>IF(U167="základná",P167,0)</f>
        <v>0</v>
      </c>
      <c r="BF167" s="105">
        <f>IF(U167="znížená",P167,0)</f>
        <v>0</v>
      </c>
      <c r="BG167" s="105">
        <f>IF(U167="zákl. prenesená",P167,0)</f>
        <v>0</v>
      </c>
      <c r="BH167" s="105">
        <f>IF(U167="zníž. prenesená",P167,0)</f>
        <v>0</v>
      </c>
      <c r="BI167" s="105">
        <f>IF(U167="nulová",P167,0)</f>
        <v>0</v>
      </c>
      <c r="BJ167" s="18" t="s">
        <v>140</v>
      </c>
      <c r="BK167" s="171">
        <f>ROUND(V167*K167,3)</f>
        <v>0</v>
      </c>
      <c r="BL167" s="18" t="s">
        <v>195</v>
      </c>
      <c r="BM167" s="18" t="s">
        <v>266</v>
      </c>
    </row>
    <row r="168" spans="2:65" s="9" customFormat="1" ht="29.85" customHeight="1" x14ac:dyDescent="0.3">
      <c r="B168" s="150"/>
      <c r="C168" s="151"/>
      <c r="D168" s="161" t="s">
        <v>132</v>
      </c>
      <c r="E168" s="161"/>
      <c r="F168" s="161"/>
      <c r="G168" s="161"/>
      <c r="H168" s="161"/>
      <c r="I168" s="161"/>
      <c r="J168" s="161"/>
      <c r="K168" s="161"/>
      <c r="L168" s="161"/>
      <c r="M168" s="252">
        <f>BK168</f>
        <v>0</v>
      </c>
      <c r="N168" s="253"/>
      <c r="O168" s="253"/>
      <c r="P168" s="253"/>
      <c r="Q168" s="253"/>
      <c r="R168" s="153"/>
      <c r="T168" s="154"/>
      <c r="U168" s="151"/>
      <c r="V168" s="151"/>
      <c r="W168" s="155">
        <f>SUM(W169:W171)</f>
        <v>0</v>
      </c>
      <c r="X168" s="155">
        <f>SUM(X169:X171)</f>
        <v>0</v>
      </c>
      <c r="Y168" s="151"/>
      <c r="Z168" s="156">
        <f>SUM(Z169:Z171)</f>
        <v>0</v>
      </c>
      <c r="AA168" s="151"/>
      <c r="AB168" s="156">
        <f>SUM(AB169:AB171)</f>
        <v>0</v>
      </c>
      <c r="AC168" s="151"/>
      <c r="AD168" s="157">
        <f>SUM(AD169:AD171)</f>
        <v>0</v>
      </c>
      <c r="AR168" s="158" t="s">
        <v>140</v>
      </c>
      <c r="AT168" s="159" t="s">
        <v>80</v>
      </c>
      <c r="AU168" s="159" t="s">
        <v>89</v>
      </c>
      <c r="AY168" s="158" t="s">
        <v>165</v>
      </c>
      <c r="BK168" s="160">
        <f>SUM(BK169:BK171)</f>
        <v>0</v>
      </c>
    </row>
    <row r="169" spans="2:65" s="1" customFormat="1" ht="38.25" customHeight="1" x14ac:dyDescent="0.3">
      <c r="B169" s="131"/>
      <c r="C169" s="162" t="s">
        <v>195</v>
      </c>
      <c r="D169" s="162" t="s">
        <v>167</v>
      </c>
      <c r="E169" s="163" t="s">
        <v>267</v>
      </c>
      <c r="F169" s="237" t="s">
        <v>268</v>
      </c>
      <c r="G169" s="237"/>
      <c r="H169" s="237"/>
      <c r="I169" s="237"/>
      <c r="J169" s="164" t="s">
        <v>170</v>
      </c>
      <c r="K169" s="165">
        <v>2.5</v>
      </c>
      <c r="L169" s="166">
        <v>0</v>
      </c>
      <c r="M169" s="239">
        <v>0</v>
      </c>
      <c r="N169" s="239"/>
      <c r="O169" s="239"/>
      <c r="P169" s="238">
        <f>ROUND(V169*K169,3)</f>
        <v>0</v>
      </c>
      <c r="Q169" s="238"/>
      <c r="R169" s="134"/>
      <c r="T169" s="167" t="s">
        <v>5</v>
      </c>
      <c r="U169" s="42" t="s">
        <v>46</v>
      </c>
      <c r="V169" s="168">
        <f>L169+M169</f>
        <v>0</v>
      </c>
      <c r="W169" s="168">
        <f>ROUND(L169*K169,3)</f>
        <v>0</v>
      </c>
      <c r="X169" s="168">
        <f>ROUND(M169*K169,3)</f>
        <v>0</v>
      </c>
      <c r="Y169" s="34"/>
      <c r="Z169" s="169">
        <f>Y169*K169</f>
        <v>0</v>
      </c>
      <c r="AA169" s="169">
        <v>0</v>
      </c>
      <c r="AB169" s="169">
        <f>AA169*K169</f>
        <v>0</v>
      </c>
      <c r="AC169" s="169">
        <v>0</v>
      </c>
      <c r="AD169" s="170">
        <f>AC169*K169</f>
        <v>0</v>
      </c>
      <c r="AR169" s="18" t="s">
        <v>195</v>
      </c>
      <c r="AT169" s="18" t="s">
        <v>167</v>
      </c>
      <c r="AU169" s="18" t="s">
        <v>140</v>
      </c>
      <c r="AY169" s="18" t="s">
        <v>165</v>
      </c>
      <c r="BE169" s="105">
        <f>IF(U169="základná",P169,0)</f>
        <v>0</v>
      </c>
      <c r="BF169" s="105">
        <f>IF(U169="znížená",P169,0)</f>
        <v>0</v>
      </c>
      <c r="BG169" s="105">
        <f>IF(U169="zákl. prenesená",P169,0)</f>
        <v>0</v>
      </c>
      <c r="BH169" s="105">
        <f>IF(U169="zníž. prenesená",P169,0)</f>
        <v>0</v>
      </c>
      <c r="BI169" s="105">
        <f>IF(U169="nulová",P169,0)</f>
        <v>0</v>
      </c>
      <c r="BJ169" s="18" t="s">
        <v>140</v>
      </c>
      <c r="BK169" s="171">
        <f>ROUND(V169*K169,3)</f>
        <v>0</v>
      </c>
      <c r="BL169" s="18" t="s">
        <v>195</v>
      </c>
      <c r="BM169" s="18" t="s">
        <v>269</v>
      </c>
    </row>
    <row r="170" spans="2:65" s="1" customFormat="1" ht="25.5" customHeight="1" x14ac:dyDescent="0.3">
      <c r="B170" s="131"/>
      <c r="C170" s="172" t="s">
        <v>270</v>
      </c>
      <c r="D170" s="172" t="s">
        <v>201</v>
      </c>
      <c r="E170" s="173" t="s">
        <v>271</v>
      </c>
      <c r="F170" s="271" t="s">
        <v>272</v>
      </c>
      <c r="G170" s="271"/>
      <c r="H170" s="271"/>
      <c r="I170" s="271"/>
      <c r="J170" s="174" t="s">
        <v>170</v>
      </c>
      <c r="K170" s="175">
        <v>2.5499999999999998</v>
      </c>
      <c r="L170" s="176">
        <v>0</v>
      </c>
      <c r="M170" s="258"/>
      <c r="N170" s="258"/>
      <c r="O170" s="259"/>
      <c r="P170" s="238">
        <f>ROUND(V170*K170,3)</f>
        <v>0</v>
      </c>
      <c r="Q170" s="238"/>
      <c r="R170" s="134"/>
      <c r="T170" s="167" t="s">
        <v>5</v>
      </c>
      <c r="U170" s="42" t="s">
        <v>46</v>
      </c>
      <c r="V170" s="168">
        <f>L170+M170</f>
        <v>0</v>
      </c>
      <c r="W170" s="168">
        <f>ROUND(L170*K170,3)</f>
        <v>0</v>
      </c>
      <c r="X170" s="168">
        <f>ROUND(M170*K170,3)</f>
        <v>0</v>
      </c>
      <c r="Y170" s="34"/>
      <c r="Z170" s="169">
        <f>Y170*K170</f>
        <v>0</v>
      </c>
      <c r="AA170" s="169">
        <v>0</v>
      </c>
      <c r="AB170" s="169">
        <f>AA170*K170</f>
        <v>0</v>
      </c>
      <c r="AC170" s="169">
        <v>0</v>
      </c>
      <c r="AD170" s="170">
        <f>AC170*K170</f>
        <v>0</v>
      </c>
      <c r="AR170" s="18" t="s">
        <v>205</v>
      </c>
      <c r="AT170" s="18" t="s">
        <v>201</v>
      </c>
      <c r="AU170" s="18" t="s">
        <v>140</v>
      </c>
      <c r="AY170" s="18" t="s">
        <v>165</v>
      </c>
      <c r="BE170" s="105">
        <f>IF(U170="základná",P170,0)</f>
        <v>0</v>
      </c>
      <c r="BF170" s="105">
        <f>IF(U170="znížená",P170,0)</f>
        <v>0</v>
      </c>
      <c r="BG170" s="105">
        <f>IF(U170="zákl. prenesená",P170,0)</f>
        <v>0</v>
      </c>
      <c r="BH170" s="105">
        <f>IF(U170="zníž. prenesená",P170,0)</f>
        <v>0</v>
      </c>
      <c r="BI170" s="105">
        <f>IF(U170="nulová",P170,0)</f>
        <v>0</v>
      </c>
      <c r="BJ170" s="18" t="s">
        <v>140</v>
      </c>
      <c r="BK170" s="171">
        <f>ROUND(V170*K170,3)</f>
        <v>0</v>
      </c>
      <c r="BL170" s="18" t="s">
        <v>195</v>
      </c>
      <c r="BM170" s="18" t="s">
        <v>273</v>
      </c>
    </row>
    <row r="171" spans="2:65" s="1" customFormat="1" ht="25.5" customHeight="1" x14ac:dyDescent="0.3">
      <c r="B171" s="131"/>
      <c r="C171" s="162" t="s">
        <v>205</v>
      </c>
      <c r="D171" s="162" t="s">
        <v>167</v>
      </c>
      <c r="E171" s="163" t="s">
        <v>274</v>
      </c>
      <c r="F171" s="237" t="s">
        <v>275</v>
      </c>
      <c r="G171" s="237"/>
      <c r="H171" s="237"/>
      <c r="I171" s="237"/>
      <c r="J171" s="164" t="s">
        <v>189</v>
      </c>
      <c r="K171" s="165">
        <v>0.123</v>
      </c>
      <c r="L171" s="166">
        <v>0</v>
      </c>
      <c r="M171" s="239">
        <v>0</v>
      </c>
      <c r="N171" s="239"/>
      <c r="O171" s="239"/>
      <c r="P171" s="238">
        <f>ROUND(V171*K171,3)</f>
        <v>0</v>
      </c>
      <c r="Q171" s="238"/>
      <c r="R171" s="134"/>
      <c r="T171" s="167" t="s">
        <v>5</v>
      </c>
      <c r="U171" s="42" t="s">
        <v>46</v>
      </c>
      <c r="V171" s="168">
        <f>L171+M171</f>
        <v>0</v>
      </c>
      <c r="W171" s="168">
        <f>ROUND(L171*K171,3)</f>
        <v>0</v>
      </c>
      <c r="X171" s="168">
        <f>ROUND(M171*K171,3)</f>
        <v>0</v>
      </c>
      <c r="Y171" s="34"/>
      <c r="Z171" s="169">
        <f>Y171*K171</f>
        <v>0</v>
      </c>
      <c r="AA171" s="169">
        <v>0</v>
      </c>
      <c r="AB171" s="169">
        <f>AA171*K171</f>
        <v>0</v>
      </c>
      <c r="AC171" s="169">
        <v>0</v>
      </c>
      <c r="AD171" s="170">
        <f>AC171*K171</f>
        <v>0</v>
      </c>
      <c r="AR171" s="18" t="s">
        <v>195</v>
      </c>
      <c r="AT171" s="18" t="s">
        <v>167</v>
      </c>
      <c r="AU171" s="18" t="s">
        <v>140</v>
      </c>
      <c r="AY171" s="18" t="s">
        <v>165</v>
      </c>
      <c r="BE171" s="105">
        <f>IF(U171="základná",P171,0)</f>
        <v>0</v>
      </c>
      <c r="BF171" s="105">
        <f>IF(U171="znížená",P171,0)</f>
        <v>0</v>
      </c>
      <c r="BG171" s="105">
        <f>IF(U171="zákl. prenesená",P171,0)</f>
        <v>0</v>
      </c>
      <c r="BH171" s="105">
        <f>IF(U171="zníž. prenesená",P171,0)</f>
        <v>0</v>
      </c>
      <c r="BI171" s="105">
        <f>IF(U171="nulová",P171,0)</f>
        <v>0</v>
      </c>
      <c r="BJ171" s="18" t="s">
        <v>140</v>
      </c>
      <c r="BK171" s="171">
        <f>ROUND(V171*K171,3)</f>
        <v>0</v>
      </c>
      <c r="BL171" s="18" t="s">
        <v>195</v>
      </c>
      <c r="BM171" s="18" t="s">
        <v>276</v>
      </c>
    </row>
    <row r="172" spans="2:65" s="9" customFormat="1" ht="29.85" customHeight="1" x14ac:dyDescent="0.3">
      <c r="B172" s="150"/>
      <c r="C172" s="151"/>
      <c r="D172" s="161" t="s">
        <v>133</v>
      </c>
      <c r="E172" s="161"/>
      <c r="F172" s="161"/>
      <c r="G172" s="161"/>
      <c r="H172" s="161"/>
      <c r="I172" s="161"/>
      <c r="J172" s="161"/>
      <c r="K172" s="161"/>
      <c r="L172" s="161"/>
      <c r="M172" s="252">
        <f>BK172</f>
        <v>0</v>
      </c>
      <c r="N172" s="253"/>
      <c r="O172" s="253"/>
      <c r="P172" s="253"/>
      <c r="Q172" s="253"/>
      <c r="R172" s="153"/>
      <c r="T172" s="154"/>
      <c r="U172" s="151"/>
      <c r="V172" s="151"/>
      <c r="W172" s="155">
        <f>W173</f>
        <v>0</v>
      </c>
      <c r="X172" s="155">
        <f>X173</f>
        <v>0</v>
      </c>
      <c r="Y172" s="151"/>
      <c r="Z172" s="156">
        <f>Z173</f>
        <v>0</v>
      </c>
      <c r="AA172" s="151"/>
      <c r="AB172" s="156">
        <f>AB173</f>
        <v>0</v>
      </c>
      <c r="AC172" s="151"/>
      <c r="AD172" s="157">
        <f>AD173</f>
        <v>0</v>
      </c>
      <c r="AR172" s="158" t="s">
        <v>140</v>
      </c>
      <c r="AT172" s="159" t="s">
        <v>80</v>
      </c>
      <c r="AU172" s="159" t="s">
        <v>89</v>
      </c>
      <c r="AY172" s="158" t="s">
        <v>165</v>
      </c>
      <c r="BK172" s="160">
        <f>BK173</f>
        <v>0</v>
      </c>
    </row>
    <row r="173" spans="2:65" s="1" customFormat="1" ht="25.5" customHeight="1" x14ac:dyDescent="0.3">
      <c r="B173" s="131"/>
      <c r="C173" s="162" t="s">
        <v>277</v>
      </c>
      <c r="D173" s="162" t="s">
        <v>167</v>
      </c>
      <c r="E173" s="163" t="s">
        <v>278</v>
      </c>
      <c r="F173" s="237" t="s">
        <v>279</v>
      </c>
      <c r="G173" s="237"/>
      <c r="H173" s="237"/>
      <c r="I173" s="237"/>
      <c r="J173" s="164" t="s">
        <v>170</v>
      </c>
      <c r="K173" s="165">
        <v>65</v>
      </c>
      <c r="L173" s="166">
        <v>0</v>
      </c>
      <c r="M173" s="239">
        <v>0</v>
      </c>
      <c r="N173" s="239"/>
      <c r="O173" s="239"/>
      <c r="P173" s="238">
        <f>ROUND(V173*K173,3)</f>
        <v>0</v>
      </c>
      <c r="Q173" s="238"/>
      <c r="R173" s="134"/>
      <c r="T173" s="167" t="s">
        <v>5</v>
      </c>
      <c r="U173" s="42" t="s">
        <v>46</v>
      </c>
      <c r="V173" s="168">
        <f>L173+M173</f>
        <v>0</v>
      </c>
      <c r="W173" s="168">
        <f>ROUND(L173*K173,3)</f>
        <v>0</v>
      </c>
      <c r="X173" s="168">
        <f>ROUND(M173*K173,3)</f>
        <v>0</v>
      </c>
      <c r="Y173" s="34"/>
      <c r="Z173" s="169">
        <f>Y173*K173</f>
        <v>0</v>
      </c>
      <c r="AA173" s="169">
        <v>0</v>
      </c>
      <c r="AB173" s="169">
        <f>AA173*K173</f>
        <v>0</v>
      </c>
      <c r="AC173" s="169">
        <v>0</v>
      </c>
      <c r="AD173" s="170">
        <f>AC173*K173</f>
        <v>0</v>
      </c>
      <c r="AR173" s="18" t="s">
        <v>195</v>
      </c>
      <c r="AT173" s="18" t="s">
        <v>167</v>
      </c>
      <c r="AU173" s="18" t="s">
        <v>140</v>
      </c>
      <c r="AY173" s="18" t="s">
        <v>165</v>
      </c>
      <c r="BE173" s="105">
        <f>IF(U173="základná",P173,0)</f>
        <v>0</v>
      </c>
      <c r="BF173" s="105">
        <f>IF(U173="znížená",P173,0)</f>
        <v>0</v>
      </c>
      <c r="BG173" s="105">
        <f>IF(U173="zákl. prenesená",P173,0)</f>
        <v>0</v>
      </c>
      <c r="BH173" s="105">
        <f>IF(U173="zníž. prenesená",P173,0)</f>
        <v>0</v>
      </c>
      <c r="BI173" s="105">
        <f>IF(U173="nulová",P173,0)</f>
        <v>0</v>
      </c>
      <c r="BJ173" s="18" t="s">
        <v>140</v>
      </c>
      <c r="BK173" s="171">
        <f>ROUND(V173*K173,3)</f>
        <v>0</v>
      </c>
      <c r="BL173" s="18" t="s">
        <v>195</v>
      </c>
      <c r="BM173" s="18" t="s">
        <v>280</v>
      </c>
    </row>
    <row r="174" spans="2:65" s="9" customFormat="1" ht="29.85" customHeight="1" x14ac:dyDescent="0.3">
      <c r="B174" s="150"/>
      <c r="C174" s="151"/>
      <c r="D174" s="161" t="s">
        <v>134</v>
      </c>
      <c r="E174" s="161"/>
      <c r="F174" s="161"/>
      <c r="G174" s="161"/>
      <c r="H174" s="161"/>
      <c r="I174" s="161"/>
      <c r="J174" s="161"/>
      <c r="K174" s="161"/>
      <c r="L174" s="161"/>
      <c r="M174" s="252">
        <f>BK174</f>
        <v>0</v>
      </c>
      <c r="N174" s="253"/>
      <c r="O174" s="253"/>
      <c r="P174" s="253"/>
      <c r="Q174" s="253"/>
      <c r="R174" s="153"/>
      <c r="T174" s="154"/>
      <c r="U174" s="151"/>
      <c r="V174" s="151"/>
      <c r="W174" s="155">
        <f>W175</f>
        <v>0</v>
      </c>
      <c r="X174" s="155">
        <f>X175</f>
        <v>0</v>
      </c>
      <c r="Y174" s="151"/>
      <c r="Z174" s="156">
        <f>Z175</f>
        <v>0</v>
      </c>
      <c r="AA174" s="151"/>
      <c r="AB174" s="156">
        <f>AB175</f>
        <v>0</v>
      </c>
      <c r="AC174" s="151"/>
      <c r="AD174" s="157">
        <f>AD175</f>
        <v>0</v>
      </c>
      <c r="AR174" s="158" t="s">
        <v>140</v>
      </c>
      <c r="AT174" s="159" t="s">
        <v>80</v>
      </c>
      <c r="AU174" s="159" t="s">
        <v>89</v>
      </c>
      <c r="AY174" s="158" t="s">
        <v>165</v>
      </c>
      <c r="BK174" s="160">
        <f>BK175</f>
        <v>0</v>
      </c>
    </row>
    <row r="175" spans="2:65" s="1" customFormat="1" ht="51" customHeight="1" x14ac:dyDescent="0.3">
      <c r="B175" s="131"/>
      <c r="C175" s="162" t="s">
        <v>181</v>
      </c>
      <c r="D175" s="162" t="s">
        <v>167</v>
      </c>
      <c r="E175" s="163" t="s">
        <v>281</v>
      </c>
      <c r="F175" s="237" t="s">
        <v>282</v>
      </c>
      <c r="G175" s="237"/>
      <c r="H175" s="237"/>
      <c r="I175" s="237"/>
      <c r="J175" s="164" t="s">
        <v>170</v>
      </c>
      <c r="K175" s="165">
        <v>65</v>
      </c>
      <c r="L175" s="166">
        <v>0</v>
      </c>
      <c r="M175" s="239">
        <v>0</v>
      </c>
      <c r="N175" s="239"/>
      <c r="O175" s="239"/>
      <c r="P175" s="238">
        <f>ROUND(V175*K175,3)</f>
        <v>0</v>
      </c>
      <c r="Q175" s="238"/>
      <c r="R175" s="134"/>
      <c r="T175" s="167" t="s">
        <v>5</v>
      </c>
      <c r="U175" s="42" t="s">
        <v>46</v>
      </c>
      <c r="V175" s="168">
        <f>L175+M175</f>
        <v>0</v>
      </c>
      <c r="W175" s="168">
        <f>ROUND(L175*K175,3)</f>
        <v>0</v>
      </c>
      <c r="X175" s="168">
        <f>ROUND(M175*K175,3)</f>
        <v>0</v>
      </c>
      <c r="Y175" s="34"/>
      <c r="Z175" s="169">
        <f>Y175*K175</f>
        <v>0</v>
      </c>
      <c r="AA175" s="169">
        <v>0</v>
      </c>
      <c r="AB175" s="169">
        <f>AA175*K175</f>
        <v>0</v>
      </c>
      <c r="AC175" s="169">
        <v>0</v>
      </c>
      <c r="AD175" s="170">
        <f>AC175*K175</f>
        <v>0</v>
      </c>
      <c r="AR175" s="18" t="s">
        <v>195</v>
      </c>
      <c r="AT175" s="18" t="s">
        <v>167</v>
      </c>
      <c r="AU175" s="18" t="s">
        <v>140</v>
      </c>
      <c r="AY175" s="18" t="s">
        <v>165</v>
      </c>
      <c r="BE175" s="105">
        <f>IF(U175="základná",P175,0)</f>
        <v>0</v>
      </c>
      <c r="BF175" s="105">
        <f>IF(U175="znížená",P175,0)</f>
        <v>0</v>
      </c>
      <c r="BG175" s="105">
        <f>IF(U175="zákl. prenesená",P175,0)</f>
        <v>0</v>
      </c>
      <c r="BH175" s="105">
        <f>IF(U175="zníž. prenesená",P175,0)</f>
        <v>0</v>
      </c>
      <c r="BI175" s="105">
        <f>IF(U175="nulová",P175,0)</f>
        <v>0</v>
      </c>
      <c r="BJ175" s="18" t="s">
        <v>140</v>
      </c>
      <c r="BK175" s="171">
        <f>ROUND(V175*K175,3)</f>
        <v>0</v>
      </c>
      <c r="BL175" s="18" t="s">
        <v>195</v>
      </c>
      <c r="BM175" s="18" t="s">
        <v>283</v>
      </c>
    </row>
    <row r="176" spans="2:65" s="9" customFormat="1" ht="37.35" customHeight="1" x14ac:dyDescent="0.35">
      <c r="B176" s="150"/>
      <c r="C176" s="151"/>
      <c r="D176" s="152" t="s">
        <v>135</v>
      </c>
      <c r="E176" s="152"/>
      <c r="F176" s="152"/>
      <c r="G176" s="152"/>
      <c r="H176" s="152"/>
      <c r="I176" s="152"/>
      <c r="J176" s="152"/>
      <c r="K176" s="152"/>
      <c r="L176" s="152"/>
      <c r="M176" s="260">
        <f>BK176</f>
        <v>0</v>
      </c>
      <c r="N176" s="261"/>
      <c r="O176" s="261"/>
      <c r="P176" s="261"/>
      <c r="Q176" s="261"/>
      <c r="R176" s="153"/>
      <c r="T176" s="154"/>
      <c r="U176" s="151"/>
      <c r="V176" s="151"/>
      <c r="W176" s="155">
        <f>W177</f>
        <v>0</v>
      </c>
      <c r="X176" s="155">
        <f>X177</f>
        <v>0</v>
      </c>
      <c r="Y176" s="151"/>
      <c r="Z176" s="156">
        <f>Z177</f>
        <v>0</v>
      </c>
      <c r="AA176" s="151"/>
      <c r="AB176" s="156">
        <f>AB177</f>
        <v>0</v>
      </c>
      <c r="AC176" s="151"/>
      <c r="AD176" s="157">
        <f>AD177</f>
        <v>0</v>
      </c>
      <c r="AR176" s="158" t="s">
        <v>171</v>
      </c>
      <c r="AT176" s="159" t="s">
        <v>80</v>
      </c>
      <c r="AU176" s="159" t="s">
        <v>81</v>
      </c>
      <c r="AY176" s="158" t="s">
        <v>165</v>
      </c>
      <c r="BK176" s="160">
        <f>BK177</f>
        <v>0</v>
      </c>
    </row>
    <row r="177" spans="2:65" s="1" customFormat="1" ht="51" customHeight="1" x14ac:dyDescent="0.3">
      <c r="B177" s="131"/>
      <c r="C177" s="162" t="s">
        <v>284</v>
      </c>
      <c r="D177" s="162" t="s">
        <v>167</v>
      </c>
      <c r="E177" s="163" t="s">
        <v>285</v>
      </c>
      <c r="F177" s="237" t="s">
        <v>286</v>
      </c>
      <c r="G177" s="237"/>
      <c r="H177" s="237"/>
      <c r="I177" s="237"/>
      <c r="J177" s="164" t="s">
        <v>287</v>
      </c>
      <c r="K177" s="165">
        <v>10</v>
      </c>
      <c r="L177" s="166">
        <v>0</v>
      </c>
      <c r="M177" s="239">
        <v>0</v>
      </c>
      <c r="N177" s="239"/>
      <c r="O177" s="239"/>
      <c r="P177" s="238">
        <f>ROUND(V177*K177,3)</f>
        <v>0</v>
      </c>
      <c r="Q177" s="238"/>
      <c r="R177" s="134"/>
      <c r="T177" s="167" t="s">
        <v>5</v>
      </c>
      <c r="U177" s="42" t="s">
        <v>46</v>
      </c>
      <c r="V177" s="168">
        <f>L177+M177</f>
        <v>0</v>
      </c>
      <c r="W177" s="168">
        <f>ROUND(L177*K177,3)</f>
        <v>0</v>
      </c>
      <c r="X177" s="168">
        <f>ROUND(M177*K177,3)</f>
        <v>0</v>
      </c>
      <c r="Y177" s="34"/>
      <c r="Z177" s="169">
        <f>Y177*K177</f>
        <v>0</v>
      </c>
      <c r="AA177" s="169">
        <v>0</v>
      </c>
      <c r="AB177" s="169">
        <f>AA177*K177</f>
        <v>0</v>
      </c>
      <c r="AC177" s="169">
        <v>0</v>
      </c>
      <c r="AD177" s="170">
        <f>AC177*K177</f>
        <v>0</v>
      </c>
      <c r="AR177" s="18" t="s">
        <v>288</v>
      </c>
      <c r="AT177" s="18" t="s">
        <v>167</v>
      </c>
      <c r="AU177" s="18" t="s">
        <v>89</v>
      </c>
      <c r="AY177" s="18" t="s">
        <v>165</v>
      </c>
      <c r="BE177" s="105">
        <f>IF(U177="základná",P177,0)</f>
        <v>0</v>
      </c>
      <c r="BF177" s="105">
        <f>IF(U177="znížená",P177,0)</f>
        <v>0</v>
      </c>
      <c r="BG177" s="105">
        <f>IF(U177="zákl. prenesená",P177,0)</f>
        <v>0</v>
      </c>
      <c r="BH177" s="105">
        <f>IF(U177="zníž. prenesená",P177,0)</f>
        <v>0</v>
      </c>
      <c r="BI177" s="105">
        <f>IF(U177="nulová",P177,0)</f>
        <v>0</v>
      </c>
      <c r="BJ177" s="18" t="s">
        <v>140</v>
      </c>
      <c r="BK177" s="171">
        <f>ROUND(V177*K177,3)</f>
        <v>0</v>
      </c>
      <c r="BL177" s="18" t="s">
        <v>288</v>
      </c>
      <c r="BM177" s="18" t="s">
        <v>289</v>
      </c>
    </row>
    <row r="178" spans="2:65" s="1" customFormat="1" ht="49.9" customHeight="1" x14ac:dyDescent="0.35">
      <c r="B178" s="33"/>
      <c r="C178" s="34"/>
      <c r="D178" s="152" t="s">
        <v>290</v>
      </c>
      <c r="E178" s="34"/>
      <c r="F178" s="34"/>
      <c r="G178" s="34"/>
      <c r="H178" s="34"/>
      <c r="I178" s="34"/>
      <c r="J178" s="34"/>
      <c r="K178" s="34"/>
      <c r="L178" s="34"/>
      <c r="M178" s="260">
        <f>BK178</f>
        <v>0</v>
      </c>
      <c r="N178" s="262"/>
      <c r="O178" s="262"/>
      <c r="P178" s="262"/>
      <c r="Q178" s="262"/>
      <c r="R178" s="35"/>
      <c r="T178" s="177"/>
      <c r="U178" s="34"/>
      <c r="V178" s="34"/>
      <c r="W178" s="155">
        <f>SUM(W179:W183)</f>
        <v>0</v>
      </c>
      <c r="X178" s="155">
        <f>SUM(X179:X183)</f>
        <v>0</v>
      </c>
      <c r="Y178" s="34"/>
      <c r="Z178" s="34"/>
      <c r="AA178" s="34"/>
      <c r="AB178" s="34"/>
      <c r="AC178" s="34"/>
      <c r="AD178" s="72"/>
      <c r="AT178" s="18" t="s">
        <v>80</v>
      </c>
      <c r="AU178" s="18" t="s">
        <v>81</v>
      </c>
      <c r="AY178" s="18" t="s">
        <v>291</v>
      </c>
      <c r="BK178" s="171">
        <f>SUM(BK179:BK183)</f>
        <v>0</v>
      </c>
    </row>
    <row r="179" spans="2:65" s="1" customFormat="1" ht="22.35" customHeight="1" x14ac:dyDescent="0.3">
      <c r="B179" s="33"/>
      <c r="C179" s="178" t="s">
        <v>5</v>
      </c>
      <c r="D179" s="178" t="s">
        <v>167</v>
      </c>
      <c r="E179" s="179" t="s">
        <v>5</v>
      </c>
      <c r="F179" s="273" t="s">
        <v>5</v>
      </c>
      <c r="G179" s="273"/>
      <c r="H179" s="273"/>
      <c r="I179" s="273"/>
      <c r="J179" s="180" t="s">
        <v>5</v>
      </c>
      <c r="K179" s="166"/>
      <c r="L179" s="166"/>
      <c r="M179" s="239"/>
      <c r="N179" s="270"/>
      <c r="O179" s="270"/>
      <c r="P179" s="270">
        <f>BK179</f>
        <v>0</v>
      </c>
      <c r="Q179" s="270"/>
      <c r="R179" s="35"/>
      <c r="T179" s="167" t="s">
        <v>5</v>
      </c>
      <c r="U179" s="181" t="s">
        <v>46</v>
      </c>
      <c r="V179" s="168">
        <f>L179+M179</f>
        <v>0</v>
      </c>
      <c r="W179" s="168">
        <f>L179*K179</f>
        <v>0</v>
      </c>
      <c r="X179" s="168">
        <f>M179*K179</f>
        <v>0</v>
      </c>
      <c r="Y179" s="34"/>
      <c r="Z179" s="34"/>
      <c r="AA179" s="34"/>
      <c r="AB179" s="34"/>
      <c r="AC179" s="34"/>
      <c r="AD179" s="72"/>
      <c r="AT179" s="18" t="s">
        <v>291</v>
      </c>
      <c r="AU179" s="18" t="s">
        <v>89</v>
      </c>
      <c r="AY179" s="18" t="s">
        <v>291</v>
      </c>
      <c r="BE179" s="105">
        <f>IF(U179="základná",P179,0)</f>
        <v>0</v>
      </c>
      <c r="BF179" s="105">
        <f>IF(U179="znížená",P179,0)</f>
        <v>0</v>
      </c>
      <c r="BG179" s="105">
        <f>IF(U179="zákl. prenesená",P179,0)</f>
        <v>0</v>
      </c>
      <c r="BH179" s="105">
        <f>IF(U179="zníž. prenesená",P179,0)</f>
        <v>0</v>
      </c>
      <c r="BI179" s="105">
        <f>IF(U179="nulová",P179,0)</f>
        <v>0</v>
      </c>
      <c r="BJ179" s="18" t="s">
        <v>140</v>
      </c>
      <c r="BK179" s="171">
        <f>V179*K179</f>
        <v>0</v>
      </c>
    </row>
    <row r="180" spans="2:65" s="1" customFormat="1" ht="22.35" customHeight="1" x14ac:dyDescent="0.3">
      <c r="B180" s="33"/>
      <c r="C180" s="178" t="s">
        <v>5</v>
      </c>
      <c r="D180" s="178" t="s">
        <v>167</v>
      </c>
      <c r="E180" s="179" t="s">
        <v>5</v>
      </c>
      <c r="F180" s="273" t="s">
        <v>5</v>
      </c>
      <c r="G180" s="273"/>
      <c r="H180" s="273"/>
      <c r="I180" s="273"/>
      <c r="J180" s="180" t="s">
        <v>5</v>
      </c>
      <c r="K180" s="166"/>
      <c r="L180" s="166"/>
      <c r="M180" s="239"/>
      <c r="N180" s="270"/>
      <c r="O180" s="270"/>
      <c r="P180" s="270">
        <f>BK180</f>
        <v>0</v>
      </c>
      <c r="Q180" s="270"/>
      <c r="R180" s="35"/>
      <c r="T180" s="167" t="s">
        <v>5</v>
      </c>
      <c r="U180" s="181" t="s">
        <v>46</v>
      </c>
      <c r="V180" s="168">
        <f>L180+M180</f>
        <v>0</v>
      </c>
      <c r="W180" s="168">
        <f>L180*K180</f>
        <v>0</v>
      </c>
      <c r="X180" s="168">
        <f>M180*K180</f>
        <v>0</v>
      </c>
      <c r="Y180" s="34"/>
      <c r="Z180" s="34"/>
      <c r="AA180" s="34"/>
      <c r="AB180" s="34"/>
      <c r="AC180" s="34"/>
      <c r="AD180" s="72"/>
      <c r="AT180" s="18" t="s">
        <v>291</v>
      </c>
      <c r="AU180" s="18" t="s">
        <v>89</v>
      </c>
      <c r="AY180" s="18" t="s">
        <v>291</v>
      </c>
      <c r="BE180" s="105">
        <f>IF(U180="základná",P180,0)</f>
        <v>0</v>
      </c>
      <c r="BF180" s="105">
        <f>IF(U180="znížená",P180,0)</f>
        <v>0</v>
      </c>
      <c r="BG180" s="105">
        <f>IF(U180="zákl. prenesená",P180,0)</f>
        <v>0</v>
      </c>
      <c r="BH180" s="105">
        <f>IF(U180="zníž. prenesená",P180,0)</f>
        <v>0</v>
      </c>
      <c r="BI180" s="105">
        <f>IF(U180="nulová",P180,0)</f>
        <v>0</v>
      </c>
      <c r="BJ180" s="18" t="s">
        <v>140</v>
      </c>
      <c r="BK180" s="171">
        <f>V180*K180</f>
        <v>0</v>
      </c>
    </row>
    <row r="181" spans="2:65" s="1" customFormat="1" ht="22.35" customHeight="1" x14ac:dyDescent="0.3">
      <c r="B181" s="33"/>
      <c r="C181" s="178" t="s">
        <v>5</v>
      </c>
      <c r="D181" s="178" t="s">
        <v>167</v>
      </c>
      <c r="E181" s="179" t="s">
        <v>5</v>
      </c>
      <c r="F181" s="273" t="s">
        <v>5</v>
      </c>
      <c r="G181" s="273"/>
      <c r="H181" s="273"/>
      <c r="I181" s="273"/>
      <c r="J181" s="180" t="s">
        <v>5</v>
      </c>
      <c r="K181" s="166"/>
      <c r="L181" s="166"/>
      <c r="M181" s="239"/>
      <c r="N181" s="270"/>
      <c r="O181" s="270"/>
      <c r="P181" s="270">
        <f>BK181</f>
        <v>0</v>
      </c>
      <c r="Q181" s="270"/>
      <c r="R181" s="35"/>
      <c r="T181" s="167" t="s">
        <v>5</v>
      </c>
      <c r="U181" s="181" t="s">
        <v>46</v>
      </c>
      <c r="V181" s="168">
        <f>L181+M181</f>
        <v>0</v>
      </c>
      <c r="W181" s="168">
        <f>L181*K181</f>
        <v>0</v>
      </c>
      <c r="X181" s="168">
        <f>M181*K181</f>
        <v>0</v>
      </c>
      <c r="Y181" s="34"/>
      <c r="Z181" s="34"/>
      <c r="AA181" s="34"/>
      <c r="AB181" s="34"/>
      <c r="AC181" s="34"/>
      <c r="AD181" s="72"/>
      <c r="AT181" s="18" t="s">
        <v>291</v>
      </c>
      <c r="AU181" s="18" t="s">
        <v>89</v>
      </c>
      <c r="AY181" s="18" t="s">
        <v>291</v>
      </c>
      <c r="BE181" s="105">
        <f>IF(U181="základná",P181,0)</f>
        <v>0</v>
      </c>
      <c r="BF181" s="105">
        <f>IF(U181="znížená",P181,0)</f>
        <v>0</v>
      </c>
      <c r="BG181" s="105">
        <f>IF(U181="zákl. prenesená",P181,0)</f>
        <v>0</v>
      </c>
      <c r="BH181" s="105">
        <f>IF(U181="zníž. prenesená",P181,0)</f>
        <v>0</v>
      </c>
      <c r="BI181" s="105">
        <f>IF(U181="nulová",P181,0)</f>
        <v>0</v>
      </c>
      <c r="BJ181" s="18" t="s">
        <v>140</v>
      </c>
      <c r="BK181" s="171">
        <f>V181*K181</f>
        <v>0</v>
      </c>
    </row>
    <row r="182" spans="2:65" s="1" customFormat="1" ht="22.35" customHeight="1" x14ac:dyDescent="0.3">
      <c r="B182" s="33"/>
      <c r="C182" s="178" t="s">
        <v>5</v>
      </c>
      <c r="D182" s="178" t="s">
        <v>167</v>
      </c>
      <c r="E182" s="179" t="s">
        <v>5</v>
      </c>
      <c r="F182" s="273" t="s">
        <v>5</v>
      </c>
      <c r="G182" s="273"/>
      <c r="H182" s="273"/>
      <c r="I182" s="273"/>
      <c r="J182" s="180" t="s">
        <v>5</v>
      </c>
      <c r="K182" s="166"/>
      <c r="L182" s="166"/>
      <c r="M182" s="239"/>
      <c r="N182" s="270"/>
      <c r="O182" s="270"/>
      <c r="P182" s="270">
        <f>BK182</f>
        <v>0</v>
      </c>
      <c r="Q182" s="270"/>
      <c r="R182" s="35"/>
      <c r="T182" s="167" t="s">
        <v>5</v>
      </c>
      <c r="U182" s="181" t="s">
        <v>46</v>
      </c>
      <c r="V182" s="168">
        <f>L182+M182</f>
        <v>0</v>
      </c>
      <c r="W182" s="168">
        <f>L182*K182</f>
        <v>0</v>
      </c>
      <c r="X182" s="168">
        <f>M182*K182</f>
        <v>0</v>
      </c>
      <c r="Y182" s="34"/>
      <c r="Z182" s="34"/>
      <c r="AA182" s="34"/>
      <c r="AB182" s="34"/>
      <c r="AC182" s="34"/>
      <c r="AD182" s="72"/>
      <c r="AT182" s="18" t="s">
        <v>291</v>
      </c>
      <c r="AU182" s="18" t="s">
        <v>89</v>
      </c>
      <c r="AY182" s="18" t="s">
        <v>291</v>
      </c>
      <c r="BE182" s="105">
        <f>IF(U182="základná",P182,0)</f>
        <v>0</v>
      </c>
      <c r="BF182" s="105">
        <f>IF(U182="znížená",P182,0)</f>
        <v>0</v>
      </c>
      <c r="BG182" s="105">
        <f>IF(U182="zákl. prenesená",P182,0)</f>
        <v>0</v>
      </c>
      <c r="BH182" s="105">
        <f>IF(U182="zníž. prenesená",P182,0)</f>
        <v>0</v>
      </c>
      <c r="BI182" s="105">
        <f>IF(U182="nulová",P182,0)</f>
        <v>0</v>
      </c>
      <c r="BJ182" s="18" t="s">
        <v>140</v>
      </c>
      <c r="BK182" s="171">
        <f>V182*K182</f>
        <v>0</v>
      </c>
    </row>
    <row r="183" spans="2:65" s="1" customFormat="1" ht="22.35" customHeight="1" x14ac:dyDescent="0.3">
      <c r="B183" s="33"/>
      <c r="C183" s="178" t="s">
        <v>5</v>
      </c>
      <c r="D183" s="178" t="s">
        <v>167</v>
      </c>
      <c r="E183" s="179" t="s">
        <v>5</v>
      </c>
      <c r="F183" s="273" t="s">
        <v>5</v>
      </c>
      <c r="G183" s="273"/>
      <c r="H183" s="273"/>
      <c r="I183" s="273"/>
      <c r="J183" s="180" t="s">
        <v>5</v>
      </c>
      <c r="K183" s="166"/>
      <c r="L183" s="166"/>
      <c r="M183" s="239"/>
      <c r="N183" s="270"/>
      <c r="O183" s="270"/>
      <c r="P183" s="270">
        <f>BK183</f>
        <v>0</v>
      </c>
      <c r="Q183" s="270"/>
      <c r="R183" s="35"/>
      <c r="T183" s="167" t="s">
        <v>5</v>
      </c>
      <c r="U183" s="181" t="s">
        <v>46</v>
      </c>
      <c r="V183" s="182">
        <f>L183+M183</f>
        <v>0</v>
      </c>
      <c r="W183" s="182">
        <f>L183*K183</f>
        <v>0</v>
      </c>
      <c r="X183" s="182">
        <f>M183*K183</f>
        <v>0</v>
      </c>
      <c r="Y183" s="54"/>
      <c r="Z183" s="54"/>
      <c r="AA183" s="54"/>
      <c r="AB183" s="54"/>
      <c r="AC183" s="54"/>
      <c r="AD183" s="56"/>
      <c r="AT183" s="18" t="s">
        <v>291</v>
      </c>
      <c r="AU183" s="18" t="s">
        <v>89</v>
      </c>
      <c r="AY183" s="18" t="s">
        <v>291</v>
      </c>
      <c r="BE183" s="105">
        <f>IF(U183="základná",P183,0)</f>
        <v>0</v>
      </c>
      <c r="BF183" s="105">
        <f>IF(U183="znížená",P183,0)</f>
        <v>0</v>
      </c>
      <c r="BG183" s="105">
        <f>IF(U183="zákl. prenesená",P183,0)</f>
        <v>0</v>
      </c>
      <c r="BH183" s="105">
        <f>IF(U183="zníž. prenesená",P183,0)</f>
        <v>0</v>
      </c>
      <c r="BI183" s="105">
        <f>IF(U183="nulová",P183,0)</f>
        <v>0</v>
      </c>
      <c r="BJ183" s="18" t="s">
        <v>140</v>
      </c>
      <c r="BK183" s="171">
        <f>V183*K183</f>
        <v>0</v>
      </c>
    </row>
    <row r="184" spans="2:65" s="1" customFormat="1" ht="6.95" customHeight="1" x14ac:dyDescent="0.3">
      <c r="B184" s="57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9"/>
    </row>
  </sheetData>
  <mergeCells count="243">
    <mergeCell ref="F164:I164"/>
    <mergeCell ref="F162:I162"/>
    <mergeCell ref="F165:I165"/>
    <mergeCell ref="F166:I166"/>
    <mergeCell ref="F167:I167"/>
    <mergeCell ref="F169:I169"/>
    <mergeCell ref="F170:I170"/>
    <mergeCell ref="F171:I171"/>
    <mergeCell ref="F173:I173"/>
    <mergeCell ref="F175:I175"/>
    <mergeCell ref="F177:I177"/>
    <mergeCell ref="F179:I179"/>
    <mergeCell ref="F180:I180"/>
    <mergeCell ref="F181:I181"/>
    <mergeCell ref="F182:I182"/>
    <mergeCell ref="F183:I183"/>
    <mergeCell ref="H103:J103"/>
    <mergeCell ref="H100:J100"/>
    <mergeCell ref="D109:H109"/>
    <mergeCell ref="D110:H110"/>
    <mergeCell ref="F147:I147"/>
    <mergeCell ref="F149:I149"/>
    <mergeCell ref="F150:I150"/>
    <mergeCell ref="F151:I151"/>
    <mergeCell ref="F153:I153"/>
    <mergeCell ref="F154:I154"/>
    <mergeCell ref="F156:I156"/>
    <mergeCell ref="F157:I157"/>
    <mergeCell ref="F158:I158"/>
    <mergeCell ref="F160:I160"/>
    <mergeCell ref="F161:I161"/>
    <mergeCell ref="F122:P122"/>
    <mergeCell ref="M124:P124"/>
    <mergeCell ref="P164:Q164"/>
    <mergeCell ref="P162:Q162"/>
    <mergeCell ref="P165:Q165"/>
    <mergeCell ref="P166:Q166"/>
    <mergeCell ref="P167:Q167"/>
    <mergeCell ref="P169:Q169"/>
    <mergeCell ref="P170:Q170"/>
    <mergeCell ref="P171:Q171"/>
    <mergeCell ref="P173:Q173"/>
    <mergeCell ref="P175:Q175"/>
    <mergeCell ref="P177:Q177"/>
    <mergeCell ref="P179:Q179"/>
    <mergeCell ref="P180:Q180"/>
    <mergeCell ref="P181:Q181"/>
    <mergeCell ref="P182:Q182"/>
    <mergeCell ref="P183:Q183"/>
    <mergeCell ref="F143:I143"/>
    <mergeCell ref="P143:Q143"/>
    <mergeCell ref="M143:O143"/>
    <mergeCell ref="M144:O144"/>
    <mergeCell ref="M145:O145"/>
    <mergeCell ref="M146:O146"/>
    <mergeCell ref="M147:O147"/>
    <mergeCell ref="M148:O148"/>
    <mergeCell ref="M149:O149"/>
    <mergeCell ref="M150:O150"/>
    <mergeCell ref="M151:O151"/>
    <mergeCell ref="M152:Q152"/>
    <mergeCell ref="M155:Q155"/>
    <mergeCell ref="F144:I144"/>
    <mergeCell ref="F148:I148"/>
    <mergeCell ref="F146:I146"/>
    <mergeCell ref="F145:I145"/>
    <mergeCell ref="P161:Q161"/>
    <mergeCell ref="P144:Q144"/>
    <mergeCell ref="P150:Q150"/>
    <mergeCell ref="P145:Q145"/>
    <mergeCell ref="P146:Q146"/>
    <mergeCell ref="P147:Q147"/>
    <mergeCell ref="P148:Q148"/>
    <mergeCell ref="P149:Q149"/>
    <mergeCell ref="P151:Q151"/>
    <mergeCell ref="P153:Q153"/>
    <mergeCell ref="P154:Q154"/>
    <mergeCell ref="P156:Q156"/>
    <mergeCell ref="P157:Q157"/>
    <mergeCell ref="P158:Q158"/>
    <mergeCell ref="P160:Q160"/>
    <mergeCell ref="M175:O175"/>
    <mergeCell ref="M173:O173"/>
    <mergeCell ref="M177:O177"/>
    <mergeCell ref="M179:O179"/>
    <mergeCell ref="M180:O180"/>
    <mergeCell ref="M181:O181"/>
    <mergeCell ref="M182:O182"/>
    <mergeCell ref="M183:O183"/>
    <mergeCell ref="M171:O171"/>
    <mergeCell ref="M169:O169"/>
    <mergeCell ref="M170:O170"/>
    <mergeCell ref="M172:Q172"/>
    <mergeCell ref="M174:Q174"/>
    <mergeCell ref="M176:Q176"/>
    <mergeCell ref="M178:Q178"/>
    <mergeCell ref="M130:Q130"/>
    <mergeCell ref="M131:Q131"/>
    <mergeCell ref="M132:Q132"/>
    <mergeCell ref="M137:Q137"/>
    <mergeCell ref="M139:Q139"/>
    <mergeCell ref="M141:Q141"/>
    <mergeCell ref="M142:Q142"/>
    <mergeCell ref="M153:O153"/>
    <mergeCell ref="M154:O154"/>
    <mergeCell ref="M156:O156"/>
    <mergeCell ref="M157:O157"/>
    <mergeCell ref="M158:O158"/>
    <mergeCell ref="M160:O160"/>
    <mergeCell ref="M161:O161"/>
    <mergeCell ref="M162:O162"/>
    <mergeCell ref="M164:O164"/>
    <mergeCell ref="M165:O165"/>
    <mergeCell ref="M166:O166"/>
    <mergeCell ref="M167:O167"/>
    <mergeCell ref="M159:Q159"/>
    <mergeCell ref="M163:Q163"/>
    <mergeCell ref="M168:Q168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5:Q105"/>
    <mergeCell ref="K100:L100"/>
    <mergeCell ref="H101:J101"/>
    <mergeCell ref="K101:L101"/>
    <mergeCell ref="H102:J102"/>
    <mergeCell ref="K102:L102"/>
    <mergeCell ref="K103:L103"/>
    <mergeCell ref="M106:Q106"/>
    <mergeCell ref="M107:Q107"/>
    <mergeCell ref="M108:Q108"/>
    <mergeCell ref="M109:Q109"/>
    <mergeCell ref="M110:Q110"/>
    <mergeCell ref="M111:Q111"/>
    <mergeCell ref="L113:Q113"/>
    <mergeCell ref="C119:Q119"/>
    <mergeCell ref="F121:P121"/>
    <mergeCell ref="D106:H106"/>
    <mergeCell ref="D107:H107"/>
    <mergeCell ref="D108:H108"/>
    <mergeCell ref="M126:Q126"/>
    <mergeCell ref="M127:Q127"/>
    <mergeCell ref="P129:Q129"/>
    <mergeCell ref="M129:O129"/>
    <mergeCell ref="F129:I129"/>
    <mergeCell ref="F134:I134"/>
    <mergeCell ref="F133:I133"/>
    <mergeCell ref="P133:Q133"/>
    <mergeCell ref="M133:O133"/>
    <mergeCell ref="P134:Q134"/>
    <mergeCell ref="M134:O134"/>
    <mergeCell ref="F135:I135"/>
    <mergeCell ref="P135:Q135"/>
    <mergeCell ref="M135:O135"/>
    <mergeCell ref="F136:I136"/>
    <mergeCell ref="P136:Q136"/>
    <mergeCell ref="M136:O136"/>
    <mergeCell ref="F138:I138"/>
    <mergeCell ref="F140:I140"/>
    <mergeCell ref="P138:Q138"/>
    <mergeCell ref="M138:O138"/>
    <mergeCell ref="P140:Q140"/>
    <mergeCell ref="M140:O140"/>
    <mergeCell ref="E15:L15"/>
    <mergeCell ref="O15:P15"/>
    <mergeCell ref="O17:P17"/>
    <mergeCell ref="O18:P18"/>
    <mergeCell ref="O20:P20"/>
    <mergeCell ref="O21:P21"/>
    <mergeCell ref="H1:K1"/>
    <mergeCell ref="C2:Q2"/>
    <mergeCell ref="C4:Q4"/>
    <mergeCell ref="F6:P6"/>
    <mergeCell ref="F7:P7"/>
    <mergeCell ref="O9:P9"/>
    <mergeCell ref="O11:P11"/>
    <mergeCell ref="O12:P12"/>
    <mergeCell ref="O14:P14"/>
  </mergeCells>
  <dataValidations count="2">
    <dataValidation type="list" allowBlank="1" showInputMessage="1" showErrorMessage="1" error="Povolené sú hodnoty K, M." sqref="D179:D184" xr:uid="{00000000-0002-0000-0100-000000000000}">
      <formula1>"K, M"</formula1>
    </dataValidation>
    <dataValidation type="list" allowBlank="1" showInputMessage="1" showErrorMessage="1" error="Povolené sú hodnoty základná, znížená, nulová." sqref="U179:U184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9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77"/>
  <sheetViews>
    <sheetView showGridLines="0" tabSelected="1" workbookViewId="0">
      <pane ySplit="1" topLeftCell="A2" activePane="bottomLeft" state="frozen"/>
      <selection activeCell="U7" sqref="U7"/>
      <selection pane="bottomLeft" activeCell="U7" sqref="U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106</v>
      </c>
      <c r="G1" s="13"/>
      <c r="H1" s="231" t="s">
        <v>107</v>
      </c>
      <c r="I1" s="231"/>
      <c r="J1" s="231"/>
      <c r="K1" s="231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93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204" t="s">
        <v>111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2" t="str">
        <f>'Rekapitulácia stavby'!K6</f>
        <v>ZŠ Sitnianska 32, Banská Bystrica - Stavebné úpravy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5"/>
      <c r="R6" s="23"/>
    </row>
    <row r="7" spans="1:66" s="1" customFormat="1" ht="32.85" customHeight="1" x14ac:dyDescent="0.3">
      <c r="B7" s="33"/>
      <c r="C7" s="34"/>
      <c r="D7" s="28" t="s">
        <v>112</v>
      </c>
      <c r="E7" s="34"/>
      <c r="F7" s="220" t="s">
        <v>292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5">
        <f>'Rekapitulácia stavby'!AN8</f>
        <v>44277</v>
      </c>
      <c r="P9" s="236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29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29" t="str">
        <f>IF('Rekapitulácia stavby'!E14="","",'Rekapitulácia stavby'!E14)</f>
        <v>Vyplň údaj</v>
      </c>
      <c r="F15" s="230"/>
      <c r="G15" s="230"/>
      <c r="H15" s="230"/>
      <c r="I15" s="230"/>
      <c r="J15" s="230"/>
      <c r="K15" s="230"/>
      <c r="L15" s="230"/>
      <c r="M15" s="29" t="s">
        <v>29</v>
      </c>
      <c r="N15" s="34"/>
      <c r="O15" s="229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114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100</v>
      </c>
      <c r="E30" s="34"/>
      <c r="F30" s="34"/>
      <c r="G30" s="34"/>
      <c r="H30" s="34"/>
      <c r="I30" s="34"/>
      <c r="J30" s="34"/>
      <c r="K30" s="34"/>
      <c r="L30" s="34"/>
      <c r="M30" s="224">
        <f>M104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54">
        <f>ROUND(M27+M30,2)</f>
        <v>0</v>
      </c>
      <c r="N32" s="234"/>
      <c r="O32" s="234"/>
      <c r="P32" s="234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55">
        <f>ROUND((((SUM(BE104:BE111)+SUM(BE129:BE170))+SUM(BE172:BE176))),2)</f>
        <v>0</v>
      </c>
      <c r="I34" s="234"/>
      <c r="J34" s="234"/>
      <c r="K34" s="34"/>
      <c r="L34" s="34"/>
      <c r="M34" s="255">
        <f>ROUND(((ROUND((SUM(BE104:BE111)+SUM(BE129:BE170)), 2)*F34)+SUM(BE172:BE176)*F34),2)</f>
        <v>0</v>
      </c>
      <c r="N34" s="234"/>
      <c r="O34" s="234"/>
      <c r="P34" s="234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55">
        <f>ROUND((((SUM(BF104:BF111)+SUM(BF129:BF170))+SUM(BF172:BF176))),2)</f>
        <v>0</v>
      </c>
      <c r="I35" s="234"/>
      <c r="J35" s="234"/>
      <c r="K35" s="34"/>
      <c r="L35" s="34"/>
      <c r="M35" s="255">
        <f>ROUND(((ROUND((SUM(BF104:BF111)+SUM(BF129:BF170)), 2)*F35)+SUM(BF172:BF176)*F35),2)</f>
        <v>0</v>
      </c>
      <c r="N35" s="234"/>
      <c r="O35" s="234"/>
      <c r="P35" s="234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55">
        <f>ROUND((((SUM(BG104:BG111)+SUM(BG129:BG170))+SUM(BG172:BG176))),2)</f>
        <v>0</v>
      </c>
      <c r="I36" s="234"/>
      <c r="J36" s="234"/>
      <c r="K36" s="34"/>
      <c r="L36" s="34"/>
      <c r="M36" s="255">
        <v>0</v>
      </c>
      <c r="N36" s="234"/>
      <c r="O36" s="234"/>
      <c r="P36" s="234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55">
        <f>ROUND((((SUM(BH104:BH111)+SUM(BH129:BH170))+SUM(BH172:BH176))),2)</f>
        <v>0</v>
      </c>
      <c r="I37" s="234"/>
      <c r="J37" s="234"/>
      <c r="K37" s="34"/>
      <c r="L37" s="34"/>
      <c r="M37" s="255">
        <v>0</v>
      </c>
      <c r="N37" s="234"/>
      <c r="O37" s="234"/>
      <c r="P37" s="234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55">
        <f>ROUND((((SUM(BI104:BI111)+SUM(BI129:BI170))+SUM(BI172:BI176))),2)</f>
        <v>0</v>
      </c>
      <c r="I38" s="234"/>
      <c r="J38" s="234"/>
      <c r="K38" s="34"/>
      <c r="L38" s="34"/>
      <c r="M38" s="255">
        <v>0</v>
      </c>
      <c r="N38" s="234"/>
      <c r="O38" s="234"/>
      <c r="P38" s="234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56">
        <f>SUM(M32:M38)</f>
        <v>0</v>
      </c>
      <c r="M40" s="256"/>
      <c r="N40" s="256"/>
      <c r="O40" s="256"/>
      <c r="P40" s="25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204" t="s">
        <v>115</v>
      </c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2" t="str">
        <f>F6</f>
        <v>ZŠ Sitnianska 32, Banská Bystrica - Stavebné úpravy</v>
      </c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34"/>
      <c r="R78" s="35"/>
    </row>
    <row r="79" spans="2:18" s="1" customFormat="1" ht="36.950000000000003" customHeight="1" x14ac:dyDescent="0.3">
      <c r="B79" s="33"/>
      <c r="C79" s="67" t="s">
        <v>112</v>
      </c>
      <c r="D79" s="34"/>
      <c r="E79" s="34"/>
      <c r="F79" s="206" t="str">
        <f>F7</f>
        <v>ZŠ 02 - ZŠ- Sitnianska - Technická učebňa</v>
      </c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6">
        <f>IF(O9="","",O9)</f>
        <v>44277</v>
      </c>
      <c r="N81" s="236"/>
      <c r="O81" s="236"/>
      <c r="P81" s="236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9" t="s">
        <v>116</v>
      </c>
      <c r="D86" s="250"/>
      <c r="E86" s="250"/>
      <c r="F86" s="250"/>
      <c r="G86" s="250"/>
      <c r="H86" s="249" t="s">
        <v>117</v>
      </c>
      <c r="I86" s="251"/>
      <c r="J86" s="251"/>
      <c r="K86" s="249" t="s">
        <v>118</v>
      </c>
      <c r="L86" s="250"/>
      <c r="M86" s="249" t="s">
        <v>119</v>
      </c>
      <c r="N86" s="250"/>
      <c r="O86" s="250"/>
      <c r="P86" s="250"/>
      <c r="Q86" s="250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120</v>
      </c>
      <c r="D88" s="34"/>
      <c r="E88" s="34"/>
      <c r="F88" s="34"/>
      <c r="G88" s="34"/>
      <c r="H88" s="186">
        <f>W129</f>
        <v>0</v>
      </c>
      <c r="I88" s="234"/>
      <c r="J88" s="234"/>
      <c r="K88" s="186">
        <f>X129</f>
        <v>0</v>
      </c>
      <c r="L88" s="234"/>
      <c r="M88" s="186">
        <f>M129</f>
        <v>0</v>
      </c>
      <c r="N88" s="247"/>
      <c r="O88" s="247"/>
      <c r="P88" s="247"/>
      <c r="Q88" s="247"/>
      <c r="R88" s="35"/>
      <c r="AU88" s="18" t="s">
        <v>121</v>
      </c>
    </row>
    <row r="89" spans="2:47" s="6" customFormat="1" ht="24.95" customHeight="1" x14ac:dyDescent="0.3">
      <c r="B89" s="122"/>
      <c r="C89" s="123"/>
      <c r="D89" s="124" t="s">
        <v>122</v>
      </c>
      <c r="E89" s="123"/>
      <c r="F89" s="123"/>
      <c r="G89" s="123"/>
      <c r="H89" s="244">
        <f>W130</f>
        <v>0</v>
      </c>
      <c r="I89" s="245"/>
      <c r="J89" s="245"/>
      <c r="K89" s="244">
        <f>X130</f>
        <v>0</v>
      </c>
      <c r="L89" s="245"/>
      <c r="M89" s="244">
        <f>M130</f>
        <v>0</v>
      </c>
      <c r="N89" s="245"/>
      <c r="O89" s="245"/>
      <c r="P89" s="245"/>
      <c r="Q89" s="245"/>
      <c r="R89" s="125"/>
    </row>
    <row r="90" spans="2:47" s="7" customFormat="1" ht="19.899999999999999" customHeight="1" x14ac:dyDescent="0.3">
      <c r="B90" s="126"/>
      <c r="C90" s="127"/>
      <c r="D90" s="101" t="s">
        <v>293</v>
      </c>
      <c r="E90" s="127"/>
      <c r="F90" s="127"/>
      <c r="G90" s="127"/>
      <c r="H90" s="203">
        <f>W131</f>
        <v>0</v>
      </c>
      <c r="I90" s="243"/>
      <c r="J90" s="243"/>
      <c r="K90" s="203">
        <f>X131</f>
        <v>0</v>
      </c>
      <c r="L90" s="243"/>
      <c r="M90" s="203">
        <f>M131</f>
        <v>0</v>
      </c>
      <c r="N90" s="243"/>
      <c r="O90" s="243"/>
      <c r="P90" s="243"/>
      <c r="Q90" s="243"/>
      <c r="R90" s="128"/>
    </row>
    <row r="91" spans="2:47" s="7" customFormat="1" ht="19.899999999999999" customHeight="1" x14ac:dyDescent="0.3">
      <c r="B91" s="126"/>
      <c r="C91" s="127"/>
      <c r="D91" s="101" t="s">
        <v>123</v>
      </c>
      <c r="E91" s="127"/>
      <c r="F91" s="127"/>
      <c r="G91" s="127"/>
      <c r="H91" s="203">
        <f>W133</f>
        <v>0</v>
      </c>
      <c r="I91" s="243"/>
      <c r="J91" s="243"/>
      <c r="K91" s="203">
        <f>X133</f>
        <v>0</v>
      </c>
      <c r="L91" s="243"/>
      <c r="M91" s="203">
        <f>M133</f>
        <v>0</v>
      </c>
      <c r="N91" s="243"/>
      <c r="O91" s="243"/>
      <c r="P91" s="243"/>
      <c r="Q91" s="243"/>
      <c r="R91" s="128"/>
    </row>
    <row r="92" spans="2:47" s="7" customFormat="1" ht="19.899999999999999" customHeight="1" x14ac:dyDescent="0.3">
      <c r="B92" s="126"/>
      <c r="C92" s="127"/>
      <c r="D92" s="101" t="s">
        <v>124</v>
      </c>
      <c r="E92" s="127"/>
      <c r="F92" s="127"/>
      <c r="G92" s="127"/>
      <c r="H92" s="203">
        <f>W139</f>
        <v>0</v>
      </c>
      <c r="I92" s="243"/>
      <c r="J92" s="243"/>
      <c r="K92" s="203">
        <f>X139</f>
        <v>0</v>
      </c>
      <c r="L92" s="243"/>
      <c r="M92" s="203">
        <f>M139</f>
        <v>0</v>
      </c>
      <c r="N92" s="243"/>
      <c r="O92" s="243"/>
      <c r="P92" s="243"/>
      <c r="Q92" s="243"/>
      <c r="R92" s="128"/>
    </row>
    <row r="93" spans="2:47" s="7" customFormat="1" ht="19.899999999999999" customHeight="1" x14ac:dyDescent="0.3">
      <c r="B93" s="126"/>
      <c r="C93" s="127"/>
      <c r="D93" s="101" t="s">
        <v>125</v>
      </c>
      <c r="E93" s="127"/>
      <c r="F93" s="127"/>
      <c r="G93" s="127"/>
      <c r="H93" s="203">
        <f>W144</f>
        <v>0</v>
      </c>
      <c r="I93" s="243"/>
      <c r="J93" s="243"/>
      <c r="K93" s="203">
        <f>X144</f>
        <v>0</v>
      </c>
      <c r="L93" s="243"/>
      <c r="M93" s="203">
        <f>M144</f>
        <v>0</v>
      </c>
      <c r="N93" s="243"/>
      <c r="O93" s="243"/>
      <c r="P93" s="243"/>
      <c r="Q93" s="243"/>
      <c r="R93" s="128"/>
    </row>
    <row r="94" spans="2:47" s="6" customFormat="1" ht="24.95" customHeight="1" x14ac:dyDescent="0.3">
      <c r="B94" s="122"/>
      <c r="C94" s="123"/>
      <c r="D94" s="124" t="s">
        <v>126</v>
      </c>
      <c r="E94" s="123"/>
      <c r="F94" s="123"/>
      <c r="G94" s="123"/>
      <c r="H94" s="244">
        <f>W146</f>
        <v>0</v>
      </c>
      <c r="I94" s="245"/>
      <c r="J94" s="245"/>
      <c r="K94" s="244">
        <f>X146</f>
        <v>0</v>
      </c>
      <c r="L94" s="245"/>
      <c r="M94" s="244">
        <f>M146</f>
        <v>0</v>
      </c>
      <c r="N94" s="245"/>
      <c r="O94" s="245"/>
      <c r="P94" s="245"/>
      <c r="Q94" s="245"/>
      <c r="R94" s="125"/>
    </row>
    <row r="95" spans="2:47" s="7" customFormat="1" ht="19.899999999999999" customHeight="1" x14ac:dyDescent="0.3">
      <c r="B95" s="126"/>
      <c r="C95" s="127"/>
      <c r="D95" s="101" t="s">
        <v>127</v>
      </c>
      <c r="E95" s="127"/>
      <c r="F95" s="127"/>
      <c r="G95" s="127"/>
      <c r="H95" s="203">
        <f>W147</f>
        <v>0</v>
      </c>
      <c r="I95" s="243"/>
      <c r="J95" s="243"/>
      <c r="K95" s="203">
        <f>X147</f>
        <v>0</v>
      </c>
      <c r="L95" s="243"/>
      <c r="M95" s="203">
        <f>M147</f>
        <v>0</v>
      </c>
      <c r="N95" s="243"/>
      <c r="O95" s="243"/>
      <c r="P95" s="243"/>
      <c r="Q95" s="243"/>
      <c r="R95" s="128"/>
    </row>
    <row r="96" spans="2:47" s="7" customFormat="1" ht="19.899999999999999" customHeight="1" x14ac:dyDescent="0.3">
      <c r="B96" s="126"/>
      <c r="C96" s="127"/>
      <c r="D96" s="101" t="s">
        <v>131</v>
      </c>
      <c r="E96" s="127"/>
      <c r="F96" s="127"/>
      <c r="G96" s="127"/>
      <c r="H96" s="203">
        <f>W153</f>
        <v>0</v>
      </c>
      <c r="I96" s="243"/>
      <c r="J96" s="243"/>
      <c r="K96" s="203">
        <f>X153</f>
        <v>0</v>
      </c>
      <c r="L96" s="243"/>
      <c r="M96" s="203">
        <f>M153</f>
        <v>0</v>
      </c>
      <c r="N96" s="243"/>
      <c r="O96" s="243"/>
      <c r="P96" s="243"/>
      <c r="Q96" s="243"/>
      <c r="R96" s="128"/>
    </row>
    <row r="97" spans="2:65" s="7" customFormat="1" ht="19.899999999999999" customHeight="1" x14ac:dyDescent="0.3">
      <c r="B97" s="126"/>
      <c r="C97" s="127"/>
      <c r="D97" s="101" t="s">
        <v>294</v>
      </c>
      <c r="E97" s="127"/>
      <c r="F97" s="127"/>
      <c r="G97" s="127"/>
      <c r="H97" s="203">
        <f>W159</f>
        <v>0</v>
      </c>
      <c r="I97" s="243"/>
      <c r="J97" s="243"/>
      <c r="K97" s="203">
        <f>X159</f>
        <v>0</v>
      </c>
      <c r="L97" s="243"/>
      <c r="M97" s="203">
        <f>M159</f>
        <v>0</v>
      </c>
      <c r="N97" s="243"/>
      <c r="O97" s="243"/>
      <c r="P97" s="243"/>
      <c r="Q97" s="243"/>
      <c r="R97" s="128"/>
    </row>
    <row r="98" spans="2:65" s="7" customFormat="1" ht="19.899999999999999" customHeight="1" x14ac:dyDescent="0.3">
      <c r="B98" s="126"/>
      <c r="C98" s="127"/>
      <c r="D98" s="101" t="s">
        <v>132</v>
      </c>
      <c r="E98" s="127"/>
      <c r="F98" s="127"/>
      <c r="G98" s="127"/>
      <c r="H98" s="203">
        <f>W161</f>
        <v>0</v>
      </c>
      <c r="I98" s="243"/>
      <c r="J98" s="243"/>
      <c r="K98" s="203">
        <f>X161</f>
        <v>0</v>
      </c>
      <c r="L98" s="243"/>
      <c r="M98" s="203">
        <f>M161</f>
        <v>0</v>
      </c>
      <c r="N98" s="243"/>
      <c r="O98" s="243"/>
      <c r="P98" s="243"/>
      <c r="Q98" s="243"/>
      <c r="R98" s="128"/>
    </row>
    <row r="99" spans="2:65" s="7" customFormat="1" ht="19.899999999999999" customHeight="1" x14ac:dyDescent="0.3">
      <c r="B99" s="126"/>
      <c r="C99" s="127"/>
      <c r="D99" s="101" t="s">
        <v>133</v>
      </c>
      <c r="E99" s="127"/>
      <c r="F99" s="127"/>
      <c r="G99" s="127"/>
      <c r="H99" s="203">
        <f>W164</f>
        <v>0</v>
      </c>
      <c r="I99" s="243"/>
      <c r="J99" s="243"/>
      <c r="K99" s="203">
        <f>X164</f>
        <v>0</v>
      </c>
      <c r="L99" s="243"/>
      <c r="M99" s="203">
        <f>M164</f>
        <v>0</v>
      </c>
      <c r="N99" s="243"/>
      <c r="O99" s="243"/>
      <c r="P99" s="243"/>
      <c r="Q99" s="243"/>
      <c r="R99" s="128"/>
    </row>
    <row r="100" spans="2:65" s="7" customFormat="1" ht="19.899999999999999" customHeight="1" x14ac:dyDescent="0.3">
      <c r="B100" s="126"/>
      <c r="C100" s="127"/>
      <c r="D100" s="101" t="s">
        <v>134</v>
      </c>
      <c r="E100" s="127"/>
      <c r="F100" s="127"/>
      <c r="G100" s="127"/>
      <c r="H100" s="203">
        <f>W166</f>
        <v>0</v>
      </c>
      <c r="I100" s="243"/>
      <c r="J100" s="243"/>
      <c r="K100" s="203">
        <f>X166</f>
        <v>0</v>
      </c>
      <c r="L100" s="243"/>
      <c r="M100" s="203">
        <f>M166</f>
        <v>0</v>
      </c>
      <c r="N100" s="243"/>
      <c r="O100" s="243"/>
      <c r="P100" s="243"/>
      <c r="Q100" s="243"/>
      <c r="R100" s="128"/>
    </row>
    <row r="101" spans="2:65" s="6" customFormat="1" ht="24.95" customHeight="1" x14ac:dyDescent="0.3">
      <c r="B101" s="122"/>
      <c r="C101" s="123"/>
      <c r="D101" s="124" t="s">
        <v>135</v>
      </c>
      <c r="E101" s="123"/>
      <c r="F101" s="123"/>
      <c r="G101" s="123"/>
      <c r="H101" s="244">
        <f>W168</f>
        <v>0</v>
      </c>
      <c r="I101" s="245"/>
      <c r="J101" s="245"/>
      <c r="K101" s="244">
        <f>X168</f>
        <v>0</v>
      </c>
      <c r="L101" s="245"/>
      <c r="M101" s="244">
        <f>M168</f>
        <v>0</v>
      </c>
      <c r="N101" s="245"/>
      <c r="O101" s="245"/>
      <c r="P101" s="245"/>
      <c r="Q101" s="245"/>
      <c r="R101" s="125"/>
    </row>
    <row r="102" spans="2:65" s="6" customFormat="1" ht="21.75" customHeight="1" x14ac:dyDescent="0.35">
      <c r="B102" s="122"/>
      <c r="C102" s="123"/>
      <c r="D102" s="124" t="s">
        <v>136</v>
      </c>
      <c r="E102" s="123"/>
      <c r="F102" s="123"/>
      <c r="G102" s="123"/>
      <c r="H102" s="246">
        <f>W171</f>
        <v>0</v>
      </c>
      <c r="I102" s="245"/>
      <c r="J102" s="245"/>
      <c r="K102" s="246">
        <f>X171</f>
        <v>0</v>
      </c>
      <c r="L102" s="245"/>
      <c r="M102" s="246">
        <f>M171</f>
        <v>0</v>
      </c>
      <c r="N102" s="245"/>
      <c r="O102" s="245"/>
      <c r="P102" s="245"/>
      <c r="Q102" s="245"/>
      <c r="R102" s="125"/>
    </row>
    <row r="103" spans="2:65" s="1" customFormat="1" ht="21.75" customHeight="1" x14ac:dyDescent="0.3"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5"/>
    </row>
    <row r="104" spans="2:65" s="1" customFormat="1" ht="29.25" customHeight="1" x14ac:dyDescent="0.3">
      <c r="B104" s="33"/>
      <c r="C104" s="121" t="s">
        <v>137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247">
        <f>ROUND(M105+M106+M107+M108+M109+M110,2)</f>
        <v>0</v>
      </c>
      <c r="N104" s="248"/>
      <c r="O104" s="248"/>
      <c r="P104" s="248"/>
      <c r="Q104" s="248"/>
      <c r="R104" s="35"/>
      <c r="T104" s="129"/>
      <c r="U104" s="130" t="s">
        <v>43</v>
      </c>
    </row>
    <row r="105" spans="2:65" s="1" customFormat="1" ht="18" customHeight="1" x14ac:dyDescent="0.3">
      <c r="B105" s="131"/>
      <c r="C105" s="132"/>
      <c r="D105" s="200" t="s">
        <v>138</v>
      </c>
      <c r="E105" s="272"/>
      <c r="F105" s="272"/>
      <c r="G105" s="272"/>
      <c r="H105" s="272"/>
      <c r="I105" s="132"/>
      <c r="J105" s="132"/>
      <c r="K105" s="132"/>
      <c r="L105" s="132"/>
      <c r="M105" s="202">
        <f>ROUND(M88*T105,2)</f>
        <v>0</v>
      </c>
      <c r="N105" s="242"/>
      <c r="O105" s="242"/>
      <c r="P105" s="242"/>
      <c r="Q105" s="242"/>
      <c r="R105" s="134"/>
      <c r="S105" s="135"/>
      <c r="T105" s="136"/>
      <c r="U105" s="137" t="s">
        <v>46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139</v>
      </c>
      <c r="AZ105" s="135"/>
      <c r="BA105" s="135"/>
      <c r="BB105" s="135"/>
      <c r="BC105" s="135"/>
      <c r="BD105" s="135"/>
      <c r="BE105" s="139">
        <f t="shared" ref="BE105:BE110" si="0">IF(U105="základná",M105,0)</f>
        <v>0</v>
      </c>
      <c r="BF105" s="139">
        <f t="shared" ref="BF105:BF110" si="1">IF(U105="znížená",M105,0)</f>
        <v>0</v>
      </c>
      <c r="BG105" s="139">
        <f t="shared" ref="BG105:BG110" si="2">IF(U105="zákl. prenesená",M105,0)</f>
        <v>0</v>
      </c>
      <c r="BH105" s="139">
        <f t="shared" ref="BH105:BH110" si="3">IF(U105="zníž. prenesená",M105,0)</f>
        <v>0</v>
      </c>
      <c r="BI105" s="139">
        <f t="shared" ref="BI105:BI110" si="4">IF(U105="nulová",M105,0)</f>
        <v>0</v>
      </c>
      <c r="BJ105" s="138" t="s">
        <v>140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00" t="s">
        <v>141</v>
      </c>
      <c r="E106" s="272"/>
      <c r="F106" s="272"/>
      <c r="G106" s="272"/>
      <c r="H106" s="272"/>
      <c r="I106" s="132"/>
      <c r="J106" s="132"/>
      <c r="K106" s="132"/>
      <c r="L106" s="132"/>
      <c r="M106" s="202">
        <f>ROUND(M88*T106,2)</f>
        <v>0</v>
      </c>
      <c r="N106" s="242"/>
      <c r="O106" s="242"/>
      <c r="P106" s="242"/>
      <c r="Q106" s="242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139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140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00" t="s">
        <v>142</v>
      </c>
      <c r="E107" s="272"/>
      <c r="F107" s="272"/>
      <c r="G107" s="272"/>
      <c r="H107" s="272"/>
      <c r="I107" s="132"/>
      <c r="J107" s="132"/>
      <c r="K107" s="132"/>
      <c r="L107" s="132"/>
      <c r="M107" s="202">
        <f>ROUND(M88*T107,2)</f>
        <v>0</v>
      </c>
      <c r="N107" s="242"/>
      <c r="O107" s="242"/>
      <c r="P107" s="242"/>
      <c r="Q107" s="242"/>
      <c r="R107" s="134"/>
      <c r="S107" s="135"/>
      <c r="T107" s="136"/>
      <c r="U107" s="137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139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140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00" t="s">
        <v>143</v>
      </c>
      <c r="E108" s="272"/>
      <c r="F108" s="272"/>
      <c r="G108" s="272"/>
      <c r="H108" s="272"/>
      <c r="I108" s="132"/>
      <c r="J108" s="132"/>
      <c r="K108" s="132"/>
      <c r="L108" s="132"/>
      <c r="M108" s="202">
        <f>ROUND(M88*T108,2)</f>
        <v>0</v>
      </c>
      <c r="N108" s="242"/>
      <c r="O108" s="242"/>
      <c r="P108" s="242"/>
      <c r="Q108" s="242"/>
      <c r="R108" s="134"/>
      <c r="S108" s="135"/>
      <c r="T108" s="136"/>
      <c r="U108" s="137" t="s">
        <v>46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139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140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00" t="s">
        <v>144</v>
      </c>
      <c r="E109" s="272"/>
      <c r="F109" s="272"/>
      <c r="G109" s="272"/>
      <c r="H109" s="272"/>
      <c r="I109" s="132"/>
      <c r="J109" s="132"/>
      <c r="K109" s="132"/>
      <c r="L109" s="132"/>
      <c r="M109" s="202">
        <f>ROUND(M88*T109,2)</f>
        <v>0</v>
      </c>
      <c r="N109" s="242"/>
      <c r="O109" s="242"/>
      <c r="P109" s="242"/>
      <c r="Q109" s="242"/>
      <c r="R109" s="134"/>
      <c r="S109" s="135"/>
      <c r="T109" s="136"/>
      <c r="U109" s="137" t="s">
        <v>46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139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140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133" t="s">
        <v>145</v>
      </c>
      <c r="E110" s="132"/>
      <c r="F110" s="132"/>
      <c r="G110" s="132"/>
      <c r="H110" s="132"/>
      <c r="I110" s="132"/>
      <c r="J110" s="132"/>
      <c r="K110" s="132"/>
      <c r="L110" s="132"/>
      <c r="M110" s="202">
        <f>ROUND(M88*T110,2)</f>
        <v>0</v>
      </c>
      <c r="N110" s="242"/>
      <c r="O110" s="242"/>
      <c r="P110" s="242"/>
      <c r="Q110" s="242"/>
      <c r="R110" s="134"/>
      <c r="S110" s="135"/>
      <c r="T110" s="140"/>
      <c r="U110" s="141" t="s">
        <v>46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146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140</v>
      </c>
      <c r="BK110" s="135"/>
      <c r="BL110" s="135"/>
      <c r="BM110" s="135"/>
    </row>
    <row r="111" spans="2:65" s="1" customFormat="1" x14ac:dyDescent="0.3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65" s="1" customFormat="1" ht="29.25" customHeight="1" x14ac:dyDescent="0.3">
      <c r="B112" s="33"/>
      <c r="C112" s="112" t="s">
        <v>105</v>
      </c>
      <c r="D112" s="113"/>
      <c r="E112" s="113"/>
      <c r="F112" s="113"/>
      <c r="G112" s="113"/>
      <c r="H112" s="113"/>
      <c r="I112" s="113"/>
      <c r="J112" s="113"/>
      <c r="K112" s="113"/>
      <c r="L112" s="228">
        <f>ROUND(SUM(M88+M104),2)</f>
        <v>0</v>
      </c>
      <c r="M112" s="228"/>
      <c r="N112" s="228"/>
      <c r="O112" s="228"/>
      <c r="P112" s="228"/>
      <c r="Q112" s="228"/>
      <c r="R112" s="35"/>
    </row>
    <row r="113" spans="2:30" s="1" customFormat="1" ht="6.95" customHeight="1" x14ac:dyDescent="0.3"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9"/>
    </row>
    <row r="117" spans="2:30" s="1" customFormat="1" ht="6.95" customHeight="1" x14ac:dyDescent="0.3"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2"/>
    </row>
    <row r="118" spans="2:30" s="1" customFormat="1" ht="36.950000000000003" customHeight="1" x14ac:dyDescent="0.3">
      <c r="B118" s="33"/>
      <c r="C118" s="204" t="s">
        <v>147</v>
      </c>
      <c r="D118" s="234"/>
      <c r="E118" s="234"/>
      <c r="F118" s="234"/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35"/>
    </row>
    <row r="119" spans="2:30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30" s="1" customFormat="1" ht="30" customHeight="1" x14ac:dyDescent="0.3">
      <c r="B120" s="33"/>
      <c r="C120" s="29" t="s">
        <v>18</v>
      </c>
      <c r="D120" s="34"/>
      <c r="E120" s="34"/>
      <c r="F120" s="232" t="str">
        <f>F6</f>
        <v>ZŠ Sitnianska 32, Banská Bystrica - Stavebné úpravy</v>
      </c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34"/>
      <c r="R120" s="35"/>
    </row>
    <row r="121" spans="2:30" s="1" customFormat="1" ht="36.950000000000003" customHeight="1" x14ac:dyDescent="0.3">
      <c r="B121" s="33"/>
      <c r="C121" s="67" t="s">
        <v>112</v>
      </c>
      <c r="D121" s="34"/>
      <c r="E121" s="34"/>
      <c r="F121" s="206" t="str">
        <f>F7</f>
        <v>ZŠ 02 - ZŠ- Sitnianska - Technická učebňa</v>
      </c>
      <c r="G121" s="234"/>
      <c r="H121" s="234"/>
      <c r="I121" s="234"/>
      <c r="J121" s="234"/>
      <c r="K121" s="234"/>
      <c r="L121" s="234"/>
      <c r="M121" s="234"/>
      <c r="N121" s="234"/>
      <c r="O121" s="234"/>
      <c r="P121" s="234"/>
      <c r="Q121" s="34"/>
      <c r="R121" s="35"/>
    </row>
    <row r="122" spans="2:30" s="1" customFormat="1" ht="6.95" customHeight="1" x14ac:dyDescent="0.3"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</row>
    <row r="123" spans="2:30" s="1" customFormat="1" ht="18" customHeight="1" x14ac:dyDescent="0.3">
      <c r="B123" s="33"/>
      <c r="C123" s="29" t="s">
        <v>22</v>
      </c>
      <c r="D123" s="34"/>
      <c r="E123" s="34"/>
      <c r="F123" s="27" t="str">
        <f>F9</f>
        <v xml:space="preserve"> </v>
      </c>
      <c r="G123" s="34"/>
      <c r="H123" s="34"/>
      <c r="I123" s="34"/>
      <c r="J123" s="34"/>
      <c r="K123" s="29" t="s">
        <v>24</v>
      </c>
      <c r="L123" s="34"/>
      <c r="M123" s="236">
        <f>IF(O9="","",O9)</f>
        <v>44277</v>
      </c>
      <c r="N123" s="236"/>
      <c r="O123" s="236"/>
      <c r="P123" s="236"/>
      <c r="Q123" s="34"/>
      <c r="R123" s="35"/>
    </row>
    <row r="124" spans="2:30" s="1" customFormat="1" ht="6.9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30" s="1" customFormat="1" ht="15" x14ac:dyDescent="0.3">
      <c r="B125" s="33"/>
      <c r="C125" s="29" t="s">
        <v>25</v>
      </c>
      <c r="D125" s="34"/>
      <c r="E125" s="34"/>
      <c r="F125" s="27" t="str">
        <f>E12</f>
        <v>Mesto Banská Bystrica</v>
      </c>
      <c r="G125" s="34"/>
      <c r="H125" s="34"/>
      <c r="I125" s="34"/>
      <c r="J125" s="34"/>
      <c r="K125" s="29" t="s">
        <v>33</v>
      </c>
      <c r="L125" s="34"/>
      <c r="M125" s="216" t="str">
        <f>E18</f>
        <v xml:space="preserve"> </v>
      </c>
      <c r="N125" s="216"/>
      <c r="O125" s="216"/>
      <c r="P125" s="216"/>
      <c r="Q125" s="216"/>
      <c r="R125" s="35"/>
    </row>
    <row r="126" spans="2:30" s="1" customFormat="1" ht="14.45" customHeight="1" x14ac:dyDescent="0.3">
      <c r="B126" s="33"/>
      <c r="C126" s="29" t="s">
        <v>31</v>
      </c>
      <c r="D126" s="34"/>
      <c r="E126" s="34"/>
      <c r="F126" s="27" t="str">
        <f>IF(E15="","",E15)</f>
        <v>Vyplň údaj</v>
      </c>
      <c r="G126" s="34"/>
      <c r="H126" s="34"/>
      <c r="I126" s="34"/>
      <c r="J126" s="34"/>
      <c r="K126" s="29" t="s">
        <v>35</v>
      </c>
      <c r="L126" s="34"/>
      <c r="M126" s="216" t="str">
        <f>E21</f>
        <v xml:space="preserve">Paprčka </v>
      </c>
      <c r="N126" s="216"/>
      <c r="O126" s="216"/>
      <c r="P126" s="216"/>
      <c r="Q126" s="216"/>
      <c r="R126" s="35"/>
    </row>
    <row r="127" spans="2:30" s="1" customFormat="1" ht="10.35" customHeight="1" x14ac:dyDescent="0.3"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5"/>
    </row>
    <row r="128" spans="2:30" s="8" customFormat="1" ht="29.25" customHeight="1" x14ac:dyDescent="0.3">
      <c r="B128" s="142"/>
      <c r="C128" s="143" t="s">
        <v>148</v>
      </c>
      <c r="D128" s="144" t="s">
        <v>149</v>
      </c>
      <c r="E128" s="144" t="s">
        <v>61</v>
      </c>
      <c r="F128" s="240" t="s">
        <v>150</v>
      </c>
      <c r="G128" s="240"/>
      <c r="H128" s="240"/>
      <c r="I128" s="240"/>
      <c r="J128" s="144" t="s">
        <v>151</v>
      </c>
      <c r="K128" s="144" t="s">
        <v>152</v>
      </c>
      <c r="L128" s="144" t="s">
        <v>153</v>
      </c>
      <c r="M128" s="240" t="s">
        <v>154</v>
      </c>
      <c r="N128" s="240"/>
      <c r="O128" s="240"/>
      <c r="P128" s="240" t="s">
        <v>119</v>
      </c>
      <c r="Q128" s="241"/>
      <c r="R128" s="145"/>
      <c r="T128" s="74" t="s">
        <v>155</v>
      </c>
      <c r="U128" s="75" t="s">
        <v>43</v>
      </c>
      <c r="V128" s="75" t="s">
        <v>156</v>
      </c>
      <c r="W128" s="75" t="s">
        <v>157</v>
      </c>
      <c r="X128" s="75" t="s">
        <v>158</v>
      </c>
      <c r="Y128" s="75" t="s">
        <v>159</v>
      </c>
      <c r="Z128" s="75" t="s">
        <v>160</v>
      </c>
      <c r="AA128" s="75" t="s">
        <v>161</v>
      </c>
      <c r="AB128" s="75" t="s">
        <v>162</v>
      </c>
      <c r="AC128" s="75" t="s">
        <v>163</v>
      </c>
      <c r="AD128" s="76" t="s">
        <v>164</v>
      </c>
    </row>
    <row r="129" spans="2:65" s="1" customFormat="1" ht="29.25" customHeight="1" x14ac:dyDescent="0.35">
      <c r="B129" s="33"/>
      <c r="C129" s="78" t="s">
        <v>114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263">
        <f>BK129</f>
        <v>0</v>
      </c>
      <c r="N129" s="264"/>
      <c r="O129" s="264"/>
      <c r="P129" s="264"/>
      <c r="Q129" s="264"/>
      <c r="R129" s="35"/>
      <c r="T129" s="77"/>
      <c r="U129" s="49"/>
      <c r="V129" s="49"/>
      <c r="W129" s="146">
        <f>W130+W146+W168+W171</f>
        <v>0</v>
      </c>
      <c r="X129" s="146">
        <f>X130+X146+X168+X171</f>
        <v>0</v>
      </c>
      <c r="Y129" s="49"/>
      <c r="Z129" s="147">
        <f>Z130+Z146+Z168+Z171</f>
        <v>0</v>
      </c>
      <c r="AA129" s="49"/>
      <c r="AB129" s="147">
        <f>AB130+AB146+AB168+AB171</f>
        <v>0</v>
      </c>
      <c r="AC129" s="49"/>
      <c r="AD129" s="148">
        <f>AD130+AD146+AD168+AD171</f>
        <v>0</v>
      </c>
      <c r="AT129" s="18" t="s">
        <v>80</v>
      </c>
      <c r="AU129" s="18" t="s">
        <v>121</v>
      </c>
      <c r="BK129" s="149">
        <f>BK130+BK146+BK168+BK171</f>
        <v>0</v>
      </c>
    </row>
    <row r="130" spans="2:65" s="9" customFormat="1" ht="37.35" customHeight="1" x14ac:dyDescent="0.35">
      <c r="B130" s="150"/>
      <c r="C130" s="151"/>
      <c r="D130" s="152" t="s">
        <v>122</v>
      </c>
      <c r="E130" s="152"/>
      <c r="F130" s="152"/>
      <c r="G130" s="152"/>
      <c r="H130" s="152"/>
      <c r="I130" s="152"/>
      <c r="J130" s="152"/>
      <c r="K130" s="152"/>
      <c r="L130" s="152"/>
      <c r="M130" s="246">
        <f>BK130</f>
        <v>0</v>
      </c>
      <c r="N130" s="265"/>
      <c r="O130" s="265"/>
      <c r="P130" s="265"/>
      <c r="Q130" s="265"/>
      <c r="R130" s="153"/>
      <c r="T130" s="154"/>
      <c r="U130" s="151"/>
      <c r="V130" s="151"/>
      <c r="W130" s="155">
        <f>W131+W133+W139+W144</f>
        <v>0</v>
      </c>
      <c r="X130" s="155">
        <f>X131+X133+X139+X144</f>
        <v>0</v>
      </c>
      <c r="Y130" s="151"/>
      <c r="Z130" s="156">
        <f>Z131+Z133+Z139+Z144</f>
        <v>0</v>
      </c>
      <c r="AA130" s="151"/>
      <c r="AB130" s="156">
        <f>AB131+AB133+AB139+AB144</f>
        <v>0</v>
      </c>
      <c r="AC130" s="151"/>
      <c r="AD130" s="157">
        <f>AD131+AD133+AD139+AD144</f>
        <v>0</v>
      </c>
      <c r="AR130" s="158" t="s">
        <v>89</v>
      </c>
      <c r="AT130" s="159" t="s">
        <v>80</v>
      </c>
      <c r="AU130" s="159" t="s">
        <v>81</v>
      </c>
      <c r="AY130" s="158" t="s">
        <v>165</v>
      </c>
      <c r="BK130" s="160">
        <f>BK131+BK133+BK139+BK144</f>
        <v>0</v>
      </c>
    </row>
    <row r="131" spans="2:65" s="9" customFormat="1" ht="19.899999999999999" customHeight="1" x14ac:dyDescent="0.3">
      <c r="B131" s="150"/>
      <c r="C131" s="151"/>
      <c r="D131" s="161" t="s">
        <v>293</v>
      </c>
      <c r="E131" s="161"/>
      <c r="F131" s="161"/>
      <c r="G131" s="161"/>
      <c r="H131" s="161"/>
      <c r="I131" s="161"/>
      <c r="J131" s="161"/>
      <c r="K131" s="161"/>
      <c r="L131" s="161"/>
      <c r="M131" s="266">
        <f>BK131</f>
        <v>0</v>
      </c>
      <c r="N131" s="267"/>
      <c r="O131" s="267"/>
      <c r="P131" s="267"/>
      <c r="Q131" s="267"/>
      <c r="R131" s="153"/>
      <c r="T131" s="154"/>
      <c r="U131" s="151"/>
      <c r="V131" s="151"/>
      <c r="W131" s="155">
        <f>W132</f>
        <v>0</v>
      </c>
      <c r="X131" s="155">
        <f>X132</f>
        <v>0</v>
      </c>
      <c r="Y131" s="151"/>
      <c r="Z131" s="156">
        <f>Z132</f>
        <v>0</v>
      </c>
      <c r="AA131" s="151"/>
      <c r="AB131" s="156">
        <f>AB132</f>
        <v>0</v>
      </c>
      <c r="AC131" s="151"/>
      <c r="AD131" s="157">
        <f>AD132</f>
        <v>0</v>
      </c>
      <c r="AR131" s="158" t="s">
        <v>89</v>
      </c>
      <c r="AT131" s="159" t="s">
        <v>80</v>
      </c>
      <c r="AU131" s="159" t="s">
        <v>89</v>
      </c>
      <c r="AY131" s="158" t="s">
        <v>165</v>
      </c>
      <c r="BK131" s="160">
        <f>BK132</f>
        <v>0</v>
      </c>
    </row>
    <row r="132" spans="2:65" s="1" customFormat="1" ht="38.25" customHeight="1" x14ac:dyDescent="0.3">
      <c r="B132" s="131"/>
      <c r="C132" s="162" t="s">
        <v>256</v>
      </c>
      <c r="D132" s="162" t="s">
        <v>167</v>
      </c>
      <c r="E132" s="163" t="s">
        <v>295</v>
      </c>
      <c r="F132" s="237" t="s">
        <v>296</v>
      </c>
      <c r="G132" s="237"/>
      <c r="H132" s="237"/>
      <c r="I132" s="237"/>
      <c r="J132" s="164" t="s">
        <v>170</v>
      </c>
      <c r="K132" s="165">
        <v>15.8</v>
      </c>
      <c r="L132" s="166">
        <v>0</v>
      </c>
      <c r="M132" s="239">
        <v>0</v>
      </c>
      <c r="N132" s="239"/>
      <c r="O132" s="239"/>
      <c r="P132" s="238">
        <f>ROUND(V132*K132,3)</f>
        <v>0</v>
      </c>
      <c r="Q132" s="238"/>
      <c r="R132" s="134"/>
      <c r="T132" s="167" t="s">
        <v>5</v>
      </c>
      <c r="U132" s="42" t="s">
        <v>46</v>
      </c>
      <c r="V132" s="168">
        <f>L132+M132</f>
        <v>0</v>
      </c>
      <c r="W132" s="168">
        <f>ROUND(L132*K132,3)</f>
        <v>0</v>
      </c>
      <c r="X132" s="168">
        <f>ROUND(M132*K132,3)</f>
        <v>0</v>
      </c>
      <c r="Y132" s="34"/>
      <c r="Z132" s="169">
        <f>Y132*K132</f>
        <v>0</v>
      </c>
      <c r="AA132" s="169">
        <v>0</v>
      </c>
      <c r="AB132" s="169">
        <f>AA132*K132</f>
        <v>0</v>
      </c>
      <c r="AC132" s="169">
        <v>0</v>
      </c>
      <c r="AD132" s="170">
        <f>AC132*K132</f>
        <v>0</v>
      </c>
      <c r="AR132" s="18" t="s">
        <v>171</v>
      </c>
      <c r="AT132" s="18" t="s">
        <v>167</v>
      </c>
      <c r="AU132" s="18" t="s">
        <v>140</v>
      </c>
      <c r="AY132" s="18" t="s">
        <v>165</v>
      </c>
      <c r="BE132" s="105">
        <f>IF(U132="základná",P132,0)</f>
        <v>0</v>
      </c>
      <c r="BF132" s="105">
        <f>IF(U132="znížená",P132,0)</f>
        <v>0</v>
      </c>
      <c r="BG132" s="105">
        <f>IF(U132="zákl. prenesená",P132,0)</f>
        <v>0</v>
      </c>
      <c r="BH132" s="105">
        <f>IF(U132="zníž. prenesená",P132,0)</f>
        <v>0</v>
      </c>
      <c r="BI132" s="105">
        <f>IF(U132="nulová",P132,0)</f>
        <v>0</v>
      </c>
      <c r="BJ132" s="18" t="s">
        <v>140</v>
      </c>
      <c r="BK132" s="171">
        <f>ROUND(V132*K132,3)</f>
        <v>0</v>
      </c>
      <c r="BL132" s="18" t="s">
        <v>171</v>
      </c>
      <c r="BM132" s="18" t="s">
        <v>140</v>
      </c>
    </row>
    <row r="133" spans="2:65" s="9" customFormat="1" ht="29.85" customHeight="1" x14ac:dyDescent="0.3">
      <c r="B133" s="150"/>
      <c r="C133" s="151"/>
      <c r="D133" s="161" t="s">
        <v>123</v>
      </c>
      <c r="E133" s="161"/>
      <c r="F133" s="161"/>
      <c r="G133" s="161"/>
      <c r="H133" s="161"/>
      <c r="I133" s="161"/>
      <c r="J133" s="161"/>
      <c r="K133" s="161"/>
      <c r="L133" s="161"/>
      <c r="M133" s="252">
        <f>BK133</f>
        <v>0</v>
      </c>
      <c r="N133" s="253"/>
      <c r="O133" s="253"/>
      <c r="P133" s="253"/>
      <c r="Q133" s="253"/>
      <c r="R133" s="153"/>
      <c r="T133" s="154"/>
      <c r="U133" s="151"/>
      <c r="V133" s="151"/>
      <c r="W133" s="155">
        <f>SUM(W134:W138)</f>
        <v>0</v>
      </c>
      <c r="X133" s="155">
        <f>SUM(X134:X138)</f>
        <v>0</v>
      </c>
      <c r="Y133" s="151"/>
      <c r="Z133" s="156">
        <f>SUM(Z134:Z138)</f>
        <v>0</v>
      </c>
      <c r="AA133" s="151"/>
      <c r="AB133" s="156">
        <f>SUM(AB134:AB138)</f>
        <v>0</v>
      </c>
      <c r="AC133" s="151"/>
      <c r="AD133" s="157">
        <f>SUM(AD134:AD138)</f>
        <v>0</v>
      </c>
      <c r="AR133" s="158" t="s">
        <v>89</v>
      </c>
      <c r="AT133" s="159" t="s">
        <v>80</v>
      </c>
      <c r="AU133" s="159" t="s">
        <v>89</v>
      </c>
      <c r="AY133" s="158" t="s">
        <v>165</v>
      </c>
      <c r="BK133" s="160">
        <f>SUM(BK134:BK138)</f>
        <v>0</v>
      </c>
    </row>
    <row r="134" spans="2:65" s="1" customFormat="1" ht="51" customHeight="1" x14ac:dyDescent="0.3">
      <c r="B134" s="131"/>
      <c r="C134" s="162" t="s">
        <v>277</v>
      </c>
      <c r="D134" s="162" t="s">
        <v>167</v>
      </c>
      <c r="E134" s="163" t="s">
        <v>168</v>
      </c>
      <c r="F134" s="237" t="s">
        <v>169</v>
      </c>
      <c r="G134" s="237"/>
      <c r="H134" s="237"/>
      <c r="I134" s="237"/>
      <c r="J134" s="164" t="s">
        <v>170</v>
      </c>
      <c r="K134" s="165">
        <v>213.63</v>
      </c>
      <c r="L134" s="166">
        <v>0</v>
      </c>
      <c r="M134" s="239">
        <v>0</v>
      </c>
      <c r="N134" s="239"/>
      <c r="O134" s="239"/>
      <c r="P134" s="238">
        <f>ROUND(V134*K134,3)</f>
        <v>0</v>
      </c>
      <c r="Q134" s="238"/>
      <c r="R134" s="134"/>
      <c r="T134" s="167" t="s">
        <v>5</v>
      </c>
      <c r="U134" s="42" t="s">
        <v>46</v>
      </c>
      <c r="V134" s="168">
        <f>L134+M134</f>
        <v>0</v>
      </c>
      <c r="W134" s="168">
        <f>ROUND(L134*K134,3)</f>
        <v>0</v>
      </c>
      <c r="X134" s="168">
        <f>ROUND(M134*K134,3)</f>
        <v>0</v>
      </c>
      <c r="Y134" s="34"/>
      <c r="Z134" s="169">
        <f>Y134*K134</f>
        <v>0</v>
      </c>
      <c r="AA134" s="169">
        <v>0</v>
      </c>
      <c r="AB134" s="169">
        <f>AA134*K134</f>
        <v>0</v>
      </c>
      <c r="AC134" s="169">
        <v>0</v>
      </c>
      <c r="AD134" s="170">
        <f>AC134*K134</f>
        <v>0</v>
      </c>
      <c r="AR134" s="18" t="s">
        <v>171</v>
      </c>
      <c r="AT134" s="18" t="s">
        <v>167</v>
      </c>
      <c r="AU134" s="18" t="s">
        <v>140</v>
      </c>
      <c r="AY134" s="18" t="s">
        <v>165</v>
      </c>
      <c r="BE134" s="105">
        <f>IF(U134="základná",P134,0)</f>
        <v>0</v>
      </c>
      <c r="BF134" s="105">
        <f>IF(U134="znížená",P134,0)</f>
        <v>0</v>
      </c>
      <c r="BG134" s="105">
        <f>IF(U134="zákl. prenesená",P134,0)</f>
        <v>0</v>
      </c>
      <c r="BH134" s="105">
        <f>IF(U134="zníž. prenesená",P134,0)</f>
        <v>0</v>
      </c>
      <c r="BI134" s="105">
        <f>IF(U134="nulová",P134,0)</f>
        <v>0</v>
      </c>
      <c r="BJ134" s="18" t="s">
        <v>140</v>
      </c>
      <c r="BK134" s="171">
        <f>ROUND(V134*K134,3)</f>
        <v>0</v>
      </c>
      <c r="BL134" s="18" t="s">
        <v>171</v>
      </c>
      <c r="BM134" s="18" t="s">
        <v>171</v>
      </c>
    </row>
    <row r="135" spans="2:65" s="1" customFormat="1" ht="51" customHeight="1" x14ac:dyDescent="0.3">
      <c r="B135" s="131"/>
      <c r="C135" s="162" t="s">
        <v>171</v>
      </c>
      <c r="D135" s="162" t="s">
        <v>167</v>
      </c>
      <c r="E135" s="163" t="s">
        <v>173</v>
      </c>
      <c r="F135" s="237" t="s">
        <v>174</v>
      </c>
      <c r="G135" s="237"/>
      <c r="H135" s="237"/>
      <c r="I135" s="237"/>
      <c r="J135" s="164" t="s">
        <v>170</v>
      </c>
      <c r="K135" s="165">
        <v>213.63</v>
      </c>
      <c r="L135" s="166">
        <v>0</v>
      </c>
      <c r="M135" s="239">
        <v>0</v>
      </c>
      <c r="N135" s="239"/>
      <c r="O135" s="239"/>
      <c r="P135" s="238">
        <f>ROUND(V135*K135,3)</f>
        <v>0</v>
      </c>
      <c r="Q135" s="238"/>
      <c r="R135" s="134"/>
      <c r="T135" s="167" t="s">
        <v>5</v>
      </c>
      <c r="U135" s="42" t="s">
        <v>46</v>
      </c>
      <c r="V135" s="168">
        <f>L135+M135</f>
        <v>0</v>
      </c>
      <c r="W135" s="168">
        <f>ROUND(L135*K135,3)</f>
        <v>0</v>
      </c>
      <c r="X135" s="168">
        <f>ROUND(M135*K135,3)</f>
        <v>0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171</v>
      </c>
      <c r="AT135" s="18" t="s">
        <v>167</v>
      </c>
      <c r="AU135" s="18" t="s">
        <v>140</v>
      </c>
      <c r="AY135" s="18" t="s">
        <v>165</v>
      </c>
      <c r="BE135" s="105">
        <f>IF(U135="základná",P135,0)</f>
        <v>0</v>
      </c>
      <c r="BF135" s="105">
        <f>IF(U135="znížená",P135,0)</f>
        <v>0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140</v>
      </c>
      <c r="BK135" s="171">
        <f>ROUND(V135*K135,3)</f>
        <v>0</v>
      </c>
      <c r="BL135" s="18" t="s">
        <v>171</v>
      </c>
      <c r="BM135" s="18" t="s">
        <v>172</v>
      </c>
    </row>
    <row r="136" spans="2:65" s="1" customFormat="1" ht="25.5" customHeight="1" x14ac:dyDescent="0.3">
      <c r="B136" s="131"/>
      <c r="C136" s="162" t="s">
        <v>191</v>
      </c>
      <c r="D136" s="162" t="s">
        <v>167</v>
      </c>
      <c r="E136" s="163" t="s">
        <v>297</v>
      </c>
      <c r="F136" s="237" t="s">
        <v>298</v>
      </c>
      <c r="G136" s="237"/>
      <c r="H136" s="237"/>
      <c r="I136" s="237"/>
      <c r="J136" s="164" t="s">
        <v>178</v>
      </c>
      <c r="K136" s="165">
        <v>95</v>
      </c>
      <c r="L136" s="166">
        <v>0</v>
      </c>
      <c r="M136" s="239">
        <v>0</v>
      </c>
      <c r="N136" s="239"/>
      <c r="O136" s="239"/>
      <c r="P136" s="238">
        <f>ROUND(V136*K136,3)</f>
        <v>0</v>
      </c>
      <c r="Q136" s="238"/>
      <c r="R136" s="134"/>
      <c r="T136" s="167" t="s">
        <v>5</v>
      </c>
      <c r="U136" s="42" t="s">
        <v>46</v>
      </c>
      <c r="V136" s="168">
        <f>L136+M136</f>
        <v>0</v>
      </c>
      <c r="W136" s="168">
        <f>ROUND(L136*K136,3)</f>
        <v>0</v>
      </c>
      <c r="X136" s="168">
        <f>ROUND(M136*K136,3)</f>
        <v>0</v>
      </c>
      <c r="Y136" s="34"/>
      <c r="Z136" s="169">
        <f>Y136*K136</f>
        <v>0</v>
      </c>
      <c r="AA136" s="169">
        <v>0</v>
      </c>
      <c r="AB136" s="169">
        <f>AA136*K136</f>
        <v>0</v>
      </c>
      <c r="AC136" s="169">
        <v>0</v>
      </c>
      <c r="AD136" s="170">
        <f>AC136*K136</f>
        <v>0</v>
      </c>
      <c r="AR136" s="18" t="s">
        <v>171</v>
      </c>
      <c r="AT136" s="18" t="s">
        <v>167</v>
      </c>
      <c r="AU136" s="18" t="s">
        <v>140</v>
      </c>
      <c r="AY136" s="18" t="s">
        <v>165</v>
      </c>
      <c r="BE136" s="105">
        <f>IF(U136="základná",P136,0)</f>
        <v>0</v>
      </c>
      <c r="BF136" s="105">
        <f>IF(U136="znížená",P136,0)</f>
        <v>0</v>
      </c>
      <c r="BG136" s="105">
        <f>IF(U136="zákl. prenesená",P136,0)</f>
        <v>0</v>
      </c>
      <c r="BH136" s="105">
        <f>IF(U136="zníž. prenesená",P136,0)</f>
        <v>0</v>
      </c>
      <c r="BI136" s="105">
        <f>IF(U136="nulová",P136,0)</f>
        <v>0</v>
      </c>
      <c r="BJ136" s="18" t="s">
        <v>140</v>
      </c>
      <c r="BK136" s="171">
        <f>ROUND(V136*K136,3)</f>
        <v>0</v>
      </c>
      <c r="BL136" s="18" t="s">
        <v>171</v>
      </c>
      <c r="BM136" s="18" t="s">
        <v>181</v>
      </c>
    </row>
    <row r="137" spans="2:65" s="1" customFormat="1" ht="51" customHeight="1" x14ac:dyDescent="0.3">
      <c r="B137" s="131"/>
      <c r="C137" s="162" t="s">
        <v>140</v>
      </c>
      <c r="D137" s="162" t="s">
        <v>167</v>
      </c>
      <c r="E137" s="163" t="s">
        <v>179</v>
      </c>
      <c r="F137" s="237" t="s">
        <v>180</v>
      </c>
      <c r="G137" s="237"/>
      <c r="H137" s="237"/>
      <c r="I137" s="237"/>
      <c r="J137" s="164" t="s">
        <v>170</v>
      </c>
      <c r="K137" s="165">
        <v>518.98</v>
      </c>
      <c r="L137" s="166">
        <v>0</v>
      </c>
      <c r="M137" s="239">
        <v>0</v>
      </c>
      <c r="N137" s="239"/>
      <c r="O137" s="239"/>
      <c r="P137" s="238">
        <f>ROUND(V137*K137,3)</f>
        <v>0</v>
      </c>
      <c r="Q137" s="238"/>
      <c r="R137" s="134"/>
      <c r="T137" s="167" t="s">
        <v>5</v>
      </c>
      <c r="U137" s="42" t="s">
        <v>46</v>
      </c>
      <c r="V137" s="168">
        <f>L137+M137</f>
        <v>0</v>
      </c>
      <c r="W137" s="168">
        <f>ROUND(L137*K137,3)</f>
        <v>0</v>
      </c>
      <c r="X137" s="168">
        <f>ROUND(M137*K137,3)</f>
        <v>0</v>
      </c>
      <c r="Y137" s="34"/>
      <c r="Z137" s="169">
        <f>Y137*K137</f>
        <v>0</v>
      </c>
      <c r="AA137" s="169">
        <v>0</v>
      </c>
      <c r="AB137" s="169">
        <f>AA137*K137</f>
        <v>0</v>
      </c>
      <c r="AC137" s="169">
        <v>0</v>
      </c>
      <c r="AD137" s="170">
        <f>AC137*K137</f>
        <v>0</v>
      </c>
      <c r="AR137" s="18" t="s">
        <v>171</v>
      </c>
      <c r="AT137" s="18" t="s">
        <v>167</v>
      </c>
      <c r="AU137" s="18" t="s">
        <v>140</v>
      </c>
      <c r="AY137" s="18" t="s">
        <v>165</v>
      </c>
      <c r="BE137" s="105">
        <f>IF(U137="základná",P137,0)</f>
        <v>0</v>
      </c>
      <c r="BF137" s="105">
        <f>IF(U137="znížená",P137,0)</f>
        <v>0</v>
      </c>
      <c r="BG137" s="105">
        <f>IF(U137="zákl. prenesená",P137,0)</f>
        <v>0</v>
      </c>
      <c r="BH137" s="105">
        <f>IF(U137="zníž. prenesená",P137,0)</f>
        <v>0</v>
      </c>
      <c r="BI137" s="105">
        <f>IF(U137="nulová",P137,0)</f>
        <v>0</v>
      </c>
      <c r="BJ137" s="18" t="s">
        <v>140</v>
      </c>
      <c r="BK137" s="171">
        <f>ROUND(V137*K137,3)</f>
        <v>0</v>
      </c>
      <c r="BL137" s="18" t="s">
        <v>171</v>
      </c>
      <c r="BM137" s="18" t="s">
        <v>185</v>
      </c>
    </row>
    <row r="138" spans="2:65" s="1" customFormat="1" ht="51" customHeight="1" x14ac:dyDescent="0.3">
      <c r="B138" s="131"/>
      <c r="C138" s="162" t="s">
        <v>181</v>
      </c>
      <c r="D138" s="162" t="s">
        <v>167</v>
      </c>
      <c r="E138" s="163" t="s">
        <v>299</v>
      </c>
      <c r="F138" s="237" t="s">
        <v>300</v>
      </c>
      <c r="G138" s="237"/>
      <c r="H138" s="237"/>
      <c r="I138" s="237"/>
      <c r="J138" s="164" t="s">
        <v>170</v>
      </c>
      <c r="K138" s="165">
        <v>83.8</v>
      </c>
      <c r="L138" s="166">
        <v>0</v>
      </c>
      <c r="M138" s="239">
        <v>0</v>
      </c>
      <c r="N138" s="239"/>
      <c r="O138" s="239"/>
      <c r="P138" s="238">
        <f>ROUND(V138*K138,3)</f>
        <v>0</v>
      </c>
      <c r="Q138" s="238"/>
      <c r="R138" s="134"/>
      <c r="T138" s="167" t="s">
        <v>5</v>
      </c>
      <c r="U138" s="42" t="s">
        <v>46</v>
      </c>
      <c r="V138" s="168">
        <f>L138+M138</f>
        <v>0</v>
      </c>
      <c r="W138" s="168">
        <f>ROUND(L138*K138,3)</f>
        <v>0</v>
      </c>
      <c r="X138" s="168">
        <f>ROUND(M138*K138,3)</f>
        <v>0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171</v>
      </c>
      <c r="AT138" s="18" t="s">
        <v>167</v>
      </c>
      <c r="AU138" s="18" t="s">
        <v>140</v>
      </c>
      <c r="AY138" s="18" t="s">
        <v>165</v>
      </c>
      <c r="BE138" s="105">
        <f>IF(U138="základná",P138,0)</f>
        <v>0</v>
      </c>
      <c r="BF138" s="105">
        <f>IF(U138="znížená",P138,0)</f>
        <v>0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140</v>
      </c>
      <c r="BK138" s="171">
        <f>ROUND(V138*K138,3)</f>
        <v>0</v>
      </c>
      <c r="BL138" s="18" t="s">
        <v>171</v>
      </c>
      <c r="BM138" s="18" t="s">
        <v>190</v>
      </c>
    </row>
    <row r="139" spans="2:65" s="9" customFormat="1" ht="29.85" customHeight="1" x14ac:dyDescent="0.3">
      <c r="B139" s="150"/>
      <c r="C139" s="151"/>
      <c r="D139" s="161" t="s">
        <v>124</v>
      </c>
      <c r="E139" s="161"/>
      <c r="F139" s="161"/>
      <c r="G139" s="161"/>
      <c r="H139" s="161"/>
      <c r="I139" s="161"/>
      <c r="J139" s="161"/>
      <c r="K139" s="161"/>
      <c r="L139" s="161"/>
      <c r="M139" s="252">
        <f>BK139</f>
        <v>0</v>
      </c>
      <c r="N139" s="253"/>
      <c r="O139" s="253"/>
      <c r="P139" s="253"/>
      <c r="Q139" s="253"/>
      <c r="R139" s="153"/>
      <c r="T139" s="154"/>
      <c r="U139" s="151"/>
      <c r="V139" s="151"/>
      <c r="W139" s="155">
        <f>SUM(W140:W143)</f>
        <v>0</v>
      </c>
      <c r="X139" s="155">
        <f>SUM(X140:X143)</f>
        <v>0</v>
      </c>
      <c r="Y139" s="151"/>
      <c r="Z139" s="156">
        <f>SUM(Z140:Z143)</f>
        <v>0</v>
      </c>
      <c r="AA139" s="151"/>
      <c r="AB139" s="156">
        <f>SUM(AB140:AB143)</f>
        <v>0</v>
      </c>
      <c r="AC139" s="151"/>
      <c r="AD139" s="157">
        <f>SUM(AD140:AD143)</f>
        <v>0</v>
      </c>
      <c r="AR139" s="158" t="s">
        <v>89</v>
      </c>
      <c r="AT139" s="159" t="s">
        <v>80</v>
      </c>
      <c r="AU139" s="159" t="s">
        <v>89</v>
      </c>
      <c r="AY139" s="158" t="s">
        <v>165</v>
      </c>
      <c r="BK139" s="160">
        <f>SUM(BK140:BK143)</f>
        <v>0</v>
      </c>
    </row>
    <row r="140" spans="2:65" s="1" customFormat="1" ht="25.5" customHeight="1" x14ac:dyDescent="0.3">
      <c r="B140" s="131"/>
      <c r="C140" s="162" t="s">
        <v>284</v>
      </c>
      <c r="D140" s="162" t="s">
        <v>167</v>
      </c>
      <c r="E140" s="163" t="s">
        <v>183</v>
      </c>
      <c r="F140" s="237" t="s">
        <v>184</v>
      </c>
      <c r="G140" s="237"/>
      <c r="H140" s="237"/>
      <c r="I140" s="237"/>
      <c r="J140" s="164" t="s">
        <v>170</v>
      </c>
      <c r="K140" s="165">
        <v>4</v>
      </c>
      <c r="L140" s="166">
        <v>0</v>
      </c>
      <c r="M140" s="239">
        <v>0</v>
      </c>
      <c r="N140" s="239"/>
      <c r="O140" s="239"/>
      <c r="P140" s="238">
        <f>ROUND(V140*K140,3)</f>
        <v>0</v>
      </c>
      <c r="Q140" s="238"/>
      <c r="R140" s="134"/>
      <c r="T140" s="167" t="s">
        <v>5</v>
      </c>
      <c r="U140" s="42" t="s">
        <v>46</v>
      </c>
      <c r="V140" s="168">
        <f>L140+M140</f>
        <v>0</v>
      </c>
      <c r="W140" s="168">
        <f>ROUND(L140*K140,3)</f>
        <v>0</v>
      </c>
      <c r="X140" s="168">
        <f>ROUND(M140*K140,3)</f>
        <v>0</v>
      </c>
      <c r="Y140" s="34"/>
      <c r="Z140" s="169">
        <f>Y140*K140</f>
        <v>0</v>
      </c>
      <c r="AA140" s="169">
        <v>0</v>
      </c>
      <c r="AB140" s="169">
        <f>AA140*K140</f>
        <v>0</v>
      </c>
      <c r="AC140" s="169">
        <v>0</v>
      </c>
      <c r="AD140" s="170">
        <f>AC140*K140</f>
        <v>0</v>
      </c>
      <c r="AR140" s="18" t="s">
        <v>171</v>
      </c>
      <c r="AT140" s="18" t="s">
        <v>167</v>
      </c>
      <c r="AU140" s="18" t="s">
        <v>140</v>
      </c>
      <c r="AY140" s="18" t="s">
        <v>165</v>
      </c>
      <c r="BE140" s="105">
        <f>IF(U140="základná",P140,0)</f>
        <v>0</v>
      </c>
      <c r="BF140" s="105">
        <f>IF(U140="znížená",P140,0)</f>
        <v>0</v>
      </c>
      <c r="BG140" s="105">
        <f>IF(U140="zákl. prenesená",P140,0)</f>
        <v>0</v>
      </c>
      <c r="BH140" s="105">
        <f>IF(U140="zníž. prenesená",P140,0)</f>
        <v>0</v>
      </c>
      <c r="BI140" s="105">
        <f>IF(U140="nulová",P140,0)</f>
        <v>0</v>
      </c>
      <c r="BJ140" s="18" t="s">
        <v>140</v>
      </c>
      <c r="BK140" s="171">
        <f>ROUND(V140*K140,3)</f>
        <v>0</v>
      </c>
      <c r="BL140" s="18" t="s">
        <v>171</v>
      </c>
      <c r="BM140" s="18" t="s">
        <v>196</v>
      </c>
    </row>
    <row r="141" spans="2:65" s="1" customFormat="1" ht="25.5" customHeight="1" x14ac:dyDescent="0.3">
      <c r="B141" s="131"/>
      <c r="C141" s="172" t="s">
        <v>270</v>
      </c>
      <c r="D141" s="172" t="s">
        <v>201</v>
      </c>
      <c r="E141" s="173" t="s">
        <v>271</v>
      </c>
      <c r="F141" s="271" t="s">
        <v>272</v>
      </c>
      <c r="G141" s="271"/>
      <c r="H141" s="271"/>
      <c r="I141" s="271"/>
      <c r="J141" s="174" t="s">
        <v>170</v>
      </c>
      <c r="K141" s="175">
        <v>4</v>
      </c>
      <c r="L141" s="176">
        <v>0</v>
      </c>
      <c r="M141" s="258"/>
      <c r="N141" s="258"/>
      <c r="O141" s="259"/>
      <c r="P141" s="238">
        <f>ROUND(V141*K141,3)</f>
        <v>0</v>
      </c>
      <c r="Q141" s="238"/>
      <c r="R141" s="134"/>
      <c r="T141" s="167" t="s">
        <v>5</v>
      </c>
      <c r="U141" s="42" t="s">
        <v>46</v>
      </c>
      <c r="V141" s="168">
        <f>L141+M141</f>
        <v>0</v>
      </c>
      <c r="W141" s="168">
        <f>ROUND(L141*K141,3)</f>
        <v>0</v>
      </c>
      <c r="X141" s="168">
        <f>ROUND(M141*K141,3)</f>
        <v>0</v>
      </c>
      <c r="Y141" s="34"/>
      <c r="Z141" s="169">
        <f>Y141*K141</f>
        <v>0</v>
      </c>
      <c r="AA141" s="169">
        <v>0</v>
      </c>
      <c r="AB141" s="169">
        <f>AA141*K141</f>
        <v>0</v>
      </c>
      <c r="AC141" s="169">
        <v>0</v>
      </c>
      <c r="AD141" s="170">
        <f>AC141*K141</f>
        <v>0</v>
      </c>
      <c r="AR141" s="18" t="s">
        <v>181</v>
      </c>
      <c r="AT141" s="18" t="s">
        <v>201</v>
      </c>
      <c r="AU141" s="18" t="s">
        <v>140</v>
      </c>
      <c r="AY141" s="18" t="s">
        <v>165</v>
      </c>
      <c r="BE141" s="105">
        <f>IF(U141="základná",P141,0)</f>
        <v>0</v>
      </c>
      <c r="BF141" s="105">
        <f>IF(U141="znížená",P141,0)</f>
        <v>0</v>
      </c>
      <c r="BG141" s="105">
        <f>IF(U141="zákl. prenesená",P141,0)</f>
        <v>0</v>
      </c>
      <c r="BH141" s="105">
        <f>IF(U141="zníž. prenesená",P141,0)</f>
        <v>0</v>
      </c>
      <c r="BI141" s="105">
        <f>IF(U141="nulová",P141,0)</f>
        <v>0</v>
      </c>
      <c r="BJ141" s="18" t="s">
        <v>140</v>
      </c>
      <c r="BK141" s="171">
        <f>ROUND(V141*K141,3)</f>
        <v>0</v>
      </c>
      <c r="BL141" s="18" t="s">
        <v>171</v>
      </c>
      <c r="BM141" s="18" t="s">
        <v>195</v>
      </c>
    </row>
    <row r="142" spans="2:65" s="1" customFormat="1" ht="25.5" customHeight="1" x14ac:dyDescent="0.3">
      <c r="B142" s="131"/>
      <c r="C142" s="172" t="s">
        <v>182</v>
      </c>
      <c r="D142" s="172" t="s">
        <v>201</v>
      </c>
      <c r="E142" s="173" t="s">
        <v>216</v>
      </c>
      <c r="F142" s="271" t="s">
        <v>217</v>
      </c>
      <c r="G142" s="271"/>
      <c r="H142" s="271"/>
      <c r="I142" s="271"/>
      <c r="J142" s="174" t="s">
        <v>204</v>
      </c>
      <c r="K142" s="175">
        <v>2</v>
      </c>
      <c r="L142" s="176">
        <v>0</v>
      </c>
      <c r="M142" s="258"/>
      <c r="N142" s="258"/>
      <c r="O142" s="259"/>
      <c r="P142" s="238">
        <f>ROUND(V142*K142,3)</f>
        <v>0</v>
      </c>
      <c r="Q142" s="238"/>
      <c r="R142" s="134"/>
      <c r="T142" s="167" t="s">
        <v>5</v>
      </c>
      <c r="U142" s="42" t="s">
        <v>46</v>
      </c>
      <c r="V142" s="168">
        <f>L142+M142</f>
        <v>0</v>
      </c>
      <c r="W142" s="168">
        <f>ROUND(L142*K142,3)</f>
        <v>0</v>
      </c>
      <c r="X142" s="168">
        <f>ROUND(M142*K142,3)</f>
        <v>0</v>
      </c>
      <c r="Y142" s="34"/>
      <c r="Z142" s="169">
        <f>Y142*K142</f>
        <v>0</v>
      </c>
      <c r="AA142" s="169">
        <v>0</v>
      </c>
      <c r="AB142" s="169">
        <f>AA142*K142</f>
        <v>0</v>
      </c>
      <c r="AC142" s="169">
        <v>0</v>
      </c>
      <c r="AD142" s="170">
        <f>AC142*K142</f>
        <v>0</v>
      </c>
      <c r="AR142" s="18" t="s">
        <v>181</v>
      </c>
      <c r="AT142" s="18" t="s">
        <v>201</v>
      </c>
      <c r="AU142" s="18" t="s">
        <v>140</v>
      </c>
      <c r="AY142" s="18" t="s">
        <v>165</v>
      </c>
      <c r="BE142" s="105">
        <f>IF(U142="základná",P142,0)</f>
        <v>0</v>
      </c>
      <c r="BF142" s="105">
        <f>IF(U142="znížená",P142,0)</f>
        <v>0</v>
      </c>
      <c r="BG142" s="105">
        <f>IF(U142="zákl. prenesená",P142,0)</f>
        <v>0</v>
      </c>
      <c r="BH142" s="105">
        <f>IF(U142="zníž. prenesená",P142,0)</f>
        <v>0</v>
      </c>
      <c r="BI142" s="105">
        <f>IF(U142="nulová",P142,0)</f>
        <v>0</v>
      </c>
      <c r="BJ142" s="18" t="s">
        <v>140</v>
      </c>
      <c r="BK142" s="171">
        <f>ROUND(V142*K142,3)</f>
        <v>0</v>
      </c>
      <c r="BL142" s="18" t="s">
        <v>171</v>
      </c>
      <c r="BM142" s="18" t="s">
        <v>182</v>
      </c>
    </row>
    <row r="143" spans="2:65" s="1" customFormat="1" ht="38.25" customHeight="1" x14ac:dyDescent="0.3">
      <c r="B143" s="131"/>
      <c r="C143" s="172" t="s">
        <v>212</v>
      </c>
      <c r="D143" s="172" t="s">
        <v>201</v>
      </c>
      <c r="E143" s="173" t="s">
        <v>207</v>
      </c>
      <c r="F143" s="271" t="s">
        <v>208</v>
      </c>
      <c r="G143" s="271"/>
      <c r="H143" s="271"/>
      <c r="I143" s="271"/>
      <c r="J143" s="174" t="s">
        <v>204</v>
      </c>
      <c r="K143" s="175">
        <v>1</v>
      </c>
      <c r="L143" s="176">
        <v>0</v>
      </c>
      <c r="M143" s="258"/>
      <c r="N143" s="258"/>
      <c r="O143" s="259"/>
      <c r="P143" s="238">
        <f>ROUND(V143*K143,3)</f>
        <v>0</v>
      </c>
      <c r="Q143" s="238"/>
      <c r="R143" s="134"/>
      <c r="T143" s="167" t="s">
        <v>5</v>
      </c>
      <c r="U143" s="42" t="s">
        <v>46</v>
      </c>
      <c r="V143" s="168">
        <f>L143+M143</f>
        <v>0</v>
      </c>
      <c r="W143" s="168">
        <f>ROUND(L143*K143,3)</f>
        <v>0</v>
      </c>
      <c r="X143" s="168">
        <f>ROUND(M143*K143,3)</f>
        <v>0</v>
      </c>
      <c r="Y143" s="34"/>
      <c r="Z143" s="169">
        <f>Y143*K143</f>
        <v>0</v>
      </c>
      <c r="AA143" s="169">
        <v>0</v>
      </c>
      <c r="AB143" s="169">
        <f>AA143*K143</f>
        <v>0</v>
      </c>
      <c r="AC143" s="169">
        <v>0</v>
      </c>
      <c r="AD143" s="170">
        <f>AC143*K143</f>
        <v>0</v>
      </c>
      <c r="AR143" s="18" t="s">
        <v>181</v>
      </c>
      <c r="AT143" s="18" t="s">
        <v>201</v>
      </c>
      <c r="AU143" s="18" t="s">
        <v>140</v>
      </c>
      <c r="AY143" s="18" t="s">
        <v>165</v>
      </c>
      <c r="BE143" s="105">
        <f>IF(U143="základná",P143,0)</f>
        <v>0</v>
      </c>
      <c r="BF143" s="105">
        <f>IF(U143="znížená",P143,0)</f>
        <v>0</v>
      </c>
      <c r="BG143" s="105">
        <f>IF(U143="zákl. prenesená",P143,0)</f>
        <v>0</v>
      </c>
      <c r="BH143" s="105">
        <f>IF(U143="zníž. prenesená",P143,0)</f>
        <v>0</v>
      </c>
      <c r="BI143" s="105">
        <f>IF(U143="nulová",P143,0)</f>
        <v>0</v>
      </c>
      <c r="BJ143" s="18" t="s">
        <v>140</v>
      </c>
      <c r="BK143" s="171">
        <f>ROUND(V143*K143,3)</f>
        <v>0</v>
      </c>
      <c r="BL143" s="18" t="s">
        <v>171</v>
      </c>
      <c r="BM143" s="18" t="s">
        <v>11</v>
      </c>
    </row>
    <row r="144" spans="2:65" s="9" customFormat="1" ht="29.85" customHeight="1" x14ac:dyDescent="0.3">
      <c r="B144" s="150"/>
      <c r="C144" s="151"/>
      <c r="D144" s="161" t="s">
        <v>125</v>
      </c>
      <c r="E144" s="161"/>
      <c r="F144" s="161"/>
      <c r="G144" s="161"/>
      <c r="H144" s="161"/>
      <c r="I144" s="161"/>
      <c r="J144" s="161"/>
      <c r="K144" s="161"/>
      <c r="L144" s="161"/>
      <c r="M144" s="252">
        <f>BK144</f>
        <v>0</v>
      </c>
      <c r="N144" s="253"/>
      <c r="O144" s="253"/>
      <c r="P144" s="253"/>
      <c r="Q144" s="253"/>
      <c r="R144" s="153"/>
      <c r="T144" s="154"/>
      <c r="U144" s="151"/>
      <c r="V144" s="151"/>
      <c r="W144" s="155">
        <f>W145</f>
        <v>0</v>
      </c>
      <c r="X144" s="155">
        <f>X145</f>
        <v>0</v>
      </c>
      <c r="Y144" s="151"/>
      <c r="Z144" s="156">
        <f>Z145</f>
        <v>0</v>
      </c>
      <c r="AA144" s="151"/>
      <c r="AB144" s="156">
        <f>AB145</f>
        <v>0</v>
      </c>
      <c r="AC144" s="151"/>
      <c r="AD144" s="157">
        <f>AD145</f>
        <v>0</v>
      </c>
      <c r="AR144" s="158" t="s">
        <v>89</v>
      </c>
      <c r="AT144" s="159" t="s">
        <v>80</v>
      </c>
      <c r="AU144" s="159" t="s">
        <v>89</v>
      </c>
      <c r="AY144" s="158" t="s">
        <v>165</v>
      </c>
      <c r="BK144" s="160">
        <f>BK145</f>
        <v>0</v>
      </c>
    </row>
    <row r="145" spans="2:65" s="1" customFormat="1" ht="38.25" customHeight="1" x14ac:dyDescent="0.3">
      <c r="B145" s="131"/>
      <c r="C145" s="162" t="s">
        <v>206</v>
      </c>
      <c r="D145" s="162" t="s">
        <v>167</v>
      </c>
      <c r="E145" s="163" t="s">
        <v>187</v>
      </c>
      <c r="F145" s="237" t="s">
        <v>188</v>
      </c>
      <c r="G145" s="237"/>
      <c r="H145" s="237"/>
      <c r="I145" s="237"/>
      <c r="J145" s="164" t="s">
        <v>189</v>
      </c>
      <c r="K145" s="165">
        <v>12.683999999999999</v>
      </c>
      <c r="L145" s="166">
        <v>0</v>
      </c>
      <c r="M145" s="239">
        <v>0</v>
      </c>
      <c r="N145" s="239"/>
      <c r="O145" s="239"/>
      <c r="P145" s="238">
        <f>ROUND(V145*K145,3)</f>
        <v>0</v>
      </c>
      <c r="Q145" s="238"/>
      <c r="R145" s="134"/>
      <c r="T145" s="167" t="s">
        <v>5</v>
      </c>
      <c r="U145" s="42" t="s">
        <v>46</v>
      </c>
      <c r="V145" s="168">
        <f>L145+M145</f>
        <v>0</v>
      </c>
      <c r="W145" s="168">
        <f>ROUND(L145*K145,3)</f>
        <v>0</v>
      </c>
      <c r="X145" s="168">
        <f>ROUND(M145*K145,3)</f>
        <v>0</v>
      </c>
      <c r="Y145" s="34"/>
      <c r="Z145" s="169">
        <f>Y145*K145</f>
        <v>0</v>
      </c>
      <c r="AA145" s="169">
        <v>0</v>
      </c>
      <c r="AB145" s="169">
        <f>AA145*K145</f>
        <v>0</v>
      </c>
      <c r="AC145" s="169">
        <v>0</v>
      </c>
      <c r="AD145" s="170">
        <f>AC145*K145</f>
        <v>0</v>
      </c>
      <c r="AR145" s="18" t="s">
        <v>171</v>
      </c>
      <c r="AT145" s="18" t="s">
        <v>167</v>
      </c>
      <c r="AU145" s="18" t="s">
        <v>140</v>
      </c>
      <c r="AY145" s="18" t="s">
        <v>165</v>
      </c>
      <c r="BE145" s="105">
        <f>IF(U145="základná",P145,0)</f>
        <v>0</v>
      </c>
      <c r="BF145" s="105">
        <f>IF(U145="znížená",P145,0)</f>
        <v>0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140</v>
      </c>
      <c r="BK145" s="171">
        <f>ROUND(V145*K145,3)</f>
        <v>0</v>
      </c>
      <c r="BL145" s="18" t="s">
        <v>171</v>
      </c>
      <c r="BM145" s="18" t="s">
        <v>212</v>
      </c>
    </row>
    <row r="146" spans="2:65" s="9" customFormat="1" ht="37.35" customHeight="1" x14ac:dyDescent="0.35">
      <c r="B146" s="150"/>
      <c r="C146" s="151"/>
      <c r="D146" s="152" t="s">
        <v>126</v>
      </c>
      <c r="E146" s="152"/>
      <c r="F146" s="152"/>
      <c r="G146" s="152"/>
      <c r="H146" s="152"/>
      <c r="I146" s="152"/>
      <c r="J146" s="152"/>
      <c r="K146" s="152"/>
      <c r="L146" s="152"/>
      <c r="M146" s="268">
        <f>BK146</f>
        <v>0</v>
      </c>
      <c r="N146" s="269"/>
      <c r="O146" s="269"/>
      <c r="P146" s="269"/>
      <c r="Q146" s="269"/>
      <c r="R146" s="153"/>
      <c r="T146" s="154"/>
      <c r="U146" s="151"/>
      <c r="V146" s="151"/>
      <c r="W146" s="155">
        <f>W147+W153+W159+W161+W164+W166</f>
        <v>0</v>
      </c>
      <c r="X146" s="155">
        <f>X147+X153+X159+X161+X164+X166</f>
        <v>0</v>
      </c>
      <c r="Y146" s="151"/>
      <c r="Z146" s="156">
        <f>Z147+Z153+Z159+Z161+Z164+Z166</f>
        <v>0</v>
      </c>
      <c r="AA146" s="151"/>
      <c r="AB146" s="156">
        <f>AB147+AB153+AB159+AB161+AB164+AB166</f>
        <v>0</v>
      </c>
      <c r="AC146" s="151"/>
      <c r="AD146" s="157">
        <f>AD147+AD153+AD159+AD161+AD164+AD166</f>
        <v>0</v>
      </c>
      <c r="AR146" s="158" t="s">
        <v>140</v>
      </c>
      <c r="AT146" s="159" t="s">
        <v>80</v>
      </c>
      <c r="AU146" s="159" t="s">
        <v>81</v>
      </c>
      <c r="AY146" s="158" t="s">
        <v>165</v>
      </c>
      <c r="BK146" s="160">
        <f>BK147+BK153+BK159+BK161+BK164+BK166</f>
        <v>0</v>
      </c>
    </row>
    <row r="147" spans="2:65" s="9" customFormat="1" ht="19.899999999999999" customHeight="1" x14ac:dyDescent="0.3">
      <c r="B147" s="150"/>
      <c r="C147" s="151"/>
      <c r="D147" s="161" t="s">
        <v>127</v>
      </c>
      <c r="E147" s="161"/>
      <c r="F147" s="161"/>
      <c r="G147" s="161"/>
      <c r="H147" s="161"/>
      <c r="I147" s="161"/>
      <c r="J147" s="161"/>
      <c r="K147" s="161"/>
      <c r="L147" s="161"/>
      <c r="M147" s="266">
        <f>BK147</f>
        <v>0</v>
      </c>
      <c r="N147" s="267"/>
      <c r="O147" s="267"/>
      <c r="P147" s="267"/>
      <c r="Q147" s="267"/>
      <c r="R147" s="153"/>
      <c r="T147" s="154"/>
      <c r="U147" s="151"/>
      <c r="V147" s="151"/>
      <c r="W147" s="155">
        <f>SUM(W148:W152)</f>
        <v>0</v>
      </c>
      <c r="X147" s="155">
        <f>SUM(X148:X152)</f>
        <v>0</v>
      </c>
      <c r="Y147" s="151"/>
      <c r="Z147" s="156">
        <f>SUM(Z148:Z152)</f>
        <v>0</v>
      </c>
      <c r="AA147" s="151"/>
      <c r="AB147" s="156">
        <f>SUM(AB148:AB152)</f>
        <v>0</v>
      </c>
      <c r="AC147" s="151"/>
      <c r="AD147" s="157">
        <f>SUM(AD148:AD152)</f>
        <v>0</v>
      </c>
      <c r="AR147" s="158" t="s">
        <v>140</v>
      </c>
      <c r="AT147" s="159" t="s">
        <v>80</v>
      </c>
      <c r="AU147" s="159" t="s">
        <v>89</v>
      </c>
      <c r="AY147" s="158" t="s">
        <v>165</v>
      </c>
      <c r="BK147" s="160">
        <f>SUM(BK148:BK152)</f>
        <v>0</v>
      </c>
    </row>
    <row r="148" spans="2:65" s="1" customFormat="1" ht="25.5" customHeight="1" x14ac:dyDescent="0.3">
      <c r="B148" s="131"/>
      <c r="C148" s="162" t="s">
        <v>196</v>
      </c>
      <c r="D148" s="162" t="s">
        <v>167</v>
      </c>
      <c r="E148" s="163" t="s">
        <v>192</v>
      </c>
      <c r="F148" s="237" t="s">
        <v>193</v>
      </c>
      <c r="G148" s="237"/>
      <c r="H148" s="237"/>
      <c r="I148" s="237"/>
      <c r="J148" s="164" t="s">
        <v>194</v>
      </c>
      <c r="K148" s="165">
        <v>2</v>
      </c>
      <c r="L148" s="166">
        <v>0</v>
      </c>
      <c r="M148" s="239">
        <v>0</v>
      </c>
      <c r="N148" s="239"/>
      <c r="O148" s="239"/>
      <c r="P148" s="238">
        <f>ROUND(V148*K148,3)</f>
        <v>0</v>
      </c>
      <c r="Q148" s="238"/>
      <c r="R148" s="134"/>
      <c r="T148" s="167" t="s">
        <v>5</v>
      </c>
      <c r="U148" s="42" t="s">
        <v>46</v>
      </c>
      <c r="V148" s="168">
        <f>L148+M148</f>
        <v>0</v>
      </c>
      <c r="W148" s="168">
        <f>ROUND(L148*K148,3)</f>
        <v>0</v>
      </c>
      <c r="X148" s="168">
        <f>ROUND(M148*K148,3)</f>
        <v>0</v>
      </c>
      <c r="Y148" s="34"/>
      <c r="Z148" s="169">
        <f>Y148*K148</f>
        <v>0</v>
      </c>
      <c r="AA148" s="169">
        <v>0</v>
      </c>
      <c r="AB148" s="169">
        <f>AA148*K148</f>
        <v>0</v>
      </c>
      <c r="AC148" s="169">
        <v>0</v>
      </c>
      <c r="AD148" s="170">
        <f>AC148*K148</f>
        <v>0</v>
      </c>
      <c r="AR148" s="18" t="s">
        <v>195</v>
      </c>
      <c r="AT148" s="18" t="s">
        <v>167</v>
      </c>
      <c r="AU148" s="18" t="s">
        <v>140</v>
      </c>
      <c r="AY148" s="18" t="s">
        <v>165</v>
      </c>
      <c r="BE148" s="105">
        <f>IF(U148="základná",P148,0)</f>
        <v>0</v>
      </c>
      <c r="BF148" s="105">
        <f>IF(U148="znížená",P148,0)</f>
        <v>0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140</v>
      </c>
      <c r="BK148" s="171">
        <f>ROUND(V148*K148,3)</f>
        <v>0</v>
      </c>
      <c r="BL148" s="18" t="s">
        <v>195</v>
      </c>
      <c r="BM148" s="18" t="s">
        <v>197</v>
      </c>
    </row>
    <row r="149" spans="2:65" s="1" customFormat="1" ht="25.5" customHeight="1" x14ac:dyDescent="0.3">
      <c r="B149" s="131"/>
      <c r="C149" s="162" t="s">
        <v>209</v>
      </c>
      <c r="D149" s="162" t="s">
        <v>167</v>
      </c>
      <c r="E149" s="163" t="s">
        <v>301</v>
      </c>
      <c r="F149" s="237" t="s">
        <v>302</v>
      </c>
      <c r="G149" s="237"/>
      <c r="H149" s="237"/>
      <c r="I149" s="237"/>
      <c r="J149" s="164" t="s">
        <v>194</v>
      </c>
      <c r="K149" s="165">
        <v>1</v>
      </c>
      <c r="L149" s="166">
        <v>0</v>
      </c>
      <c r="M149" s="239">
        <v>0</v>
      </c>
      <c r="N149" s="239"/>
      <c r="O149" s="239"/>
      <c r="P149" s="238">
        <f>ROUND(V149*K149,3)</f>
        <v>0</v>
      </c>
      <c r="Q149" s="238"/>
      <c r="R149" s="134"/>
      <c r="T149" s="167" t="s">
        <v>5</v>
      </c>
      <c r="U149" s="42" t="s">
        <v>46</v>
      </c>
      <c r="V149" s="168">
        <f>L149+M149</f>
        <v>0</v>
      </c>
      <c r="W149" s="168">
        <f>ROUND(L149*K149,3)</f>
        <v>0</v>
      </c>
      <c r="X149" s="168">
        <f>ROUND(M149*K149,3)</f>
        <v>0</v>
      </c>
      <c r="Y149" s="34"/>
      <c r="Z149" s="169">
        <f>Y149*K149</f>
        <v>0</v>
      </c>
      <c r="AA149" s="169">
        <v>0</v>
      </c>
      <c r="AB149" s="169">
        <f>AA149*K149</f>
        <v>0</v>
      </c>
      <c r="AC149" s="169">
        <v>0</v>
      </c>
      <c r="AD149" s="170">
        <f>AC149*K149</f>
        <v>0</v>
      </c>
      <c r="AR149" s="18" t="s">
        <v>195</v>
      </c>
      <c r="AT149" s="18" t="s">
        <v>167</v>
      </c>
      <c r="AU149" s="18" t="s">
        <v>140</v>
      </c>
      <c r="AY149" s="18" t="s">
        <v>165</v>
      </c>
      <c r="BE149" s="105">
        <f>IF(U149="základná",P149,0)</f>
        <v>0</v>
      </c>
      <c r="BF149" s="105">
        <f>IF(U149="znížená",P149,0)</f>
        <v>0</v>
      </c>
      <c r="BG149" s="105">
        <f>IF(U149="zákl. prenesená",P149,0)</f>
        <v>0</v>
      </c>
      <c r="BH149" s="105">
        <f>IF(U149="zníž. prenesená",P149,0)</f>
        <v>0</v>
      </c>
      <c r="BI149" s="105">
        <f>IF(U149="nulová",P149,0)</f>
        <v>0</v>
      </c>
      <c r="BJ149" s="18" t="s">
        <v>140</v>
      </c>
      <c r="BK149" s="171">
        <f>ROUND(V149*K149,3)</f>
        <v>0</v>
      </c>
      <c r="BL149" s="18" t="s">
        <v>195</v>
      </c>
      <c r="BM149" s="18" t="s">
        <v>206</v>
      </c>
    </row>
    <row r="150" spans="2:65" s="1" customFormat="1" ht="25.5" customHeight="1" x14ac:dyDescent="0.3">
      <c r="B150" s="131"/>
      <c r="C150" s="172" t="s">
        <v>11</v>
      </c>
      <c r="D150" s="172" t="s">
        <v>201</v>
      </c>
      <c r="E150" s="173" t="s">
        <v>303</v>
      </c>
      <c r="F150" s="271" t="s">
        <v>304</v>
      </c>
      <c r="G150" s="271"/>
      <c r="H150" s="271"/>
      <c r="I150" s="271"/>
      <c r="J150" s="174" t="s">
        <v>204</v>
      </c>
      <c r="K150" s="175">
        <v>1</v>
      </c>
      <c r="L150" s="176">
        <v>0</v>
      </c>
      <c r="M150" s="258"/>
      <c r="N150" s="258"/>
      <c r="O150" s="259"/>
      <c r="P150" s="238">
        <f>ROUND(V150*K150,3)</f>
        <v>0</v>
      </c>
      <c r="Q150" s="238"/>
      <c r="R150" s="134"/>
      <c r="T150" s="167" t="s">
        <v>5</v>
      </c>
      <c r="U150" s="42" t="s">
        <v>46</v>
      </c>
      <c r="V150" s="168">
        <f>L150+M150</f>
        <v>0</v>
      </c>
      <c r="W150" s="168">
        <f>ROUND(L150*K150,3)</f>
        <v>0</v>
      </c>
      <c r="X150" s="168">
        <f>ROUND(M150*K150,3)</f>
        <v>0</v>
      </c>
      <c r="Y150" s="34"/>
      <c r="Z150" s="169">
        <f>Y150*K150</f>
        <v>0</v>
      </c>
      <c r="AA150" s="169">
        <v>0</v>
      </c>
      <c r="AB150" s="169">
        <f>AA150*K150</f>
        <v>0</v>
      </c>
      <c r="AC150" s="169">
        <v>0</v>
      </c>
      <c r="AD150" s="170">
        <f>AC150*K150</f>
        <v>0</v>
      </c>
      <c r="AR150" s="18" t="s">
        <v>205</v>
      </c>
      <c r="AT150" s="18" t="s">
        <v>201</v>
      </c>
      <c r="AU150" s="18" t="s">
        <v>140</v>
      </c>
      <c r="AY150" s="18" t="s">
        <v>165</v>
      </c>
      <c r="BE150" s="105">
        <f>IF(U150="základná",P150,0)</f>
        <v>0</v>
      </c>
      <c r="BF150" s="105">
        <f>IF(U150="znížená",P150,0)</f>
        <v>0</v>
      </c>
      <c r="BG150" s="105">
        <f>IF(U150="zákl. prenesená",P150,0)</f>
        <v>0</v>
      </c>
      <c r="BH150" s="105">
        <f>IF(U150="zníž. prenesená",P150,0)</f>
        <v>0</v>
      </c>
      <c r="BI150" s="105">
        <f>IF(U150="nulová",P150,0)</f>
        <v>0</v>
      </c>
      <c r="BJ150" s="18" t="s">
        <v>140</v>
      </c>
      <c r="BK150" s="171">
        <f>ROUND(V150*K150,3)</f>
        <v>0</v>
      </c>
      <c r="BL150" s="18" t="s">
        <v>195</v>
      </c>
      <c r="BM150" s="18" t="s">
        <v>220</v>
      </c>
    </row>
    <row r="151" spans="2:65" s="1" customFormat="1" ht="25.5" customHeight="1" x14ac:dyDescent="0.3">
      <c r="B151" s="131"/>
      <c r="C151" s="172" t="s">
        <v>215</v>
      </c>
      <c r="D151" s="172" t="s">
        <v>201</v>
      </c>
      <c r="E151" s="173" t="s">
        <v>305</v>
      </c>
      <c r="F151" s="271" t="s">
        <v>306</v>
      </c>
      <c r="G151" s="271"/>
      <c r="H151" s="271"/>
      <c r="I151" s="271"/>
      <c r="J151" s="174" t="s">
        <v>204</v>
      </c>
      <c r="K151" s="175">
        <v>1</v>
      </c>
      <c r="L151" s="176">
        <v>0</v>
      </c>
      <c r="M151" s="258"/>
      <c r="N151" s="258"/>
      <c r="O151" s="259"/>
      <c r="P151" s="238">
        <f>ROUND(V151*K151,3)</f>
        <v>0</v>
      </c>
      <c r="Q151" s="238"/>
      <c r="R151" s="134"/>
      <c r="T151" s="167" t="s">
        <v>5</v>
      </c>
      <c r="U151" s="42" t="s">
        <v>46</v>
      </c>
      <c r="V151" s="168">
        <f>L151+M151</f>
        <v>0</v>
      </c>
      <c r="W151" s="168">
        <f>ROUND(L151*K151,3)</f>
        <v>0</v>
      </c>
      <c r="X151" s="168">
        <f>ROUND(M151*K151,3)</f>
        <v>0</v>
      </c>
      <c r="Y151" s="34"/>
      <c r="Z151" s="169">
        <f>Y151*K151</f>
        <v>0</v>
      </c>
      <c r="AA151" s="169">
        <v>0</v>
      </c>
      <c r="AB151" s="169">
        <f>AA151*K151</f>
        <v>0</v>
      </c>
      <c r="AC151" s="169">
        <v>0</v>
      </c>
      <c r="AD151" s="170">
        <f>AC151*K151</f>
        <v>0</v>
      </c>
      <c r="AR151" s="18" t="s">
        <v>205</v>
      </c>
      <c r="AT151" s="18" t="s">
        <v>201</v>
      </c>
      <c r="AU151" s="18" t="s">
        <v>140</v>
      </c>
      <c r="AY151" s="18" t="s">
        <v>165</v>
      </c>
      <c r="BE151" s="105">
        <f>IF(U151="základná",P151,0)</f>
        <v>0</v>
      </c>
      <c r="BF151" s="105">
        <f>IF(U151="znížená",P151,0)</f>
        <v>0</v>
      </c>
      <c r="BG151" s="105">
        <f>IF(U151="zákl. prenesená",P151,0)</f>
        <v>0</v>
      </c>
      <c r="BH151" s="105">
        <f>IF(U151="zníž. prenesená",P151,0)</f>
        <v>0</v>
      </c>
      <c r="BI151" s="105">
        <f>IF(U151="nulová",P151,0)</f>
        <v>0</v>
      </c>
      <c r="BJ151" s="18" t="s">
        <v>140</v>
      </c>
      <c r="BK151" s="171">
        <f>ROUND(V151*K151,3)</f>
        <v>0</v>
      </c>
      <c r="BL151" s="18" t="s">
        <v>195</v>
      </c>
      <c r="BM151" s="18" t="s">
        <v>224</v>
      </c>
    </row>
    <row r="152" spans="2:65" s="1" customFormat="1" ht="25.5" customHeight="1" x14ac:dyDescent="0.3">
      <c r="B152" s="131"/>
      <c r="C152" s="162" t="s">
        <v>220</v>
      </c>
      <c r="D152" s="162" t="s">
        <v>167</v>
      </c>
      <c r="E152" s="163" t="s">
        <v>222</v>
      </c>
      <c r="F152" s="237" t="s">
        <v>223</v>
      </c>
      <c r="G152" s="237"/>
      <c r="H152" s="237"/>
      <c r="I152" s="237"/>
      <c r="J152" s="164" t="s">
        <v>189</v>
      </c>
      <c r="K152" s="165">
        <v>4.0000000000000001E-3</v>
      </c>
      <c r="L152" s="166">
        <v>0</v>
      </c>
      <c r="M152" s="239">
        <v>0</v>
      </c>
      <c r="N152" s="239"/>
      <c r="O152" s="239"/>
      <c r="P152" s="238">
        <f>ROUND(V152*K152,3)</f>
        <v>0</v>
      </c>
      <c r="Q152" s="238"/>
      <c r="R152" s="134"/>
      <c r="T152" s="167" t="s">
        <v>5</v>
      </c>
      <c r="U152" s="42" t="s">
        <v>46</v>
      </c>
      <c r="V152" s="168">
        <f>L152+M152</f>
        <v>0</v>
      </c>
      <c r="W152" s="168">
        <f>ROUND(L152*K152,3)</f>
        <v>0</v>
      </c>
      <c r="X152" s="168">
        <f>ROUND(M152*K152,3)</f>
        <v>0</v>
      </c>
      <c r="Y152" s="34"/>
      <c r="Z152" s="169">
        <f>Y152*K152</f>
        <v>0</v>
      </c>
      <c r="AA152" s="169">
        <v>0</v>
      </c>
      <c r="AB152" s="169">
        <f>AA152*K152</f>
        <v>0</v>
      </c>
      <c r="AC152" s="169">
        <v>0</v>
      </c>
      <c r="AD152" s="170">
        <f>AC152*K152</f>
        <v>0</v>
      </c>
      <c r="AR152" s="18" t="s">
        <v>195</v>
      </c>
      <c r="AT152" s="18" t="s">
        <v>167</v>
      </c>
      <c r="AU152" s="18" t="s">
        <v>140</v>
      </c>
      <c r="AY152" s="18" t="s">
        <v>165</v>
      </c>
      <c r="BE152" s="105">
        <f>IF(U152="základná",P152,0)</f>
        <v>0</v>
      </c>
      <c r="BF152" s="105">
        <f>IF(U152="znížená",P152,0)</f>
        <v>0</v>
      </c>
      <c r="BG152" s="105">
        <f>IF(U152="zákl. prenesená",P152,0)</f>
        <v>0</v>
      </c>
      <c r="BH152" s="105">
        <f>IF(U152="zníž. prenesená",P152,0)</f>
        <v>0</v>
      </c>
      <c r="BI152" s="105">
        <f>IF(U152="nulová",P152,0)</f>
        <v>0</v>
      </c>
      <c r="BJ152" s="18" t="s">
        <v>140</v>
      </c>
      <c r="BK152" s="171">
        <f>ROUND(V152*K152,3)</f>
        <v>0</v>
      </c>
      <c r="BL152" s="18" t="s">
        <v>195</v>
      </c>
      <c r="BM152" s="18" t="s">
        <v>205</v>
      </c>
    </row>
    <row r="153" spans="2:65" s="9" customFormat="1" ht="29.85" customHeight="1" x14ac:dyDescent="0.3">
      <c r="B153" s="150"/>
      <c r="C153" s="151"/>
      <c r="D153" s="161" t="s">
        <v>131</v>
      </c>
      <c r="E153" s="161"/>
      <c r="F153" s="161"/>
      <c r="G153" s="161"/>
      <c r="H153" s="161"/>
      <c r="I153" s="161"/>
      <c r="J153" s="161"/>
      <c r="K153" s="161"/>
      <c r="L153" s="161"/>
      <c r="M153" s="252">
        <f>BK153</f>
        <v>0</v>
      </c>
      <c r="N153" s="253"/>
      <c r="O153" s="253"/>
      <c r="P153" s="253"/>
      <c r="Q153" s="253"/>
      <c r="R153" s="153"/>
      <c r="T153" s="154"/>
      <c r="U153" s="151"/>
      <c r="V153" s="151"/>
      <c r="W153" s="155">
        <f>SUM(W154:W158)</f>
        <v>0</v>
      </c>
      <c r="X153" s="155">
        <f>SUM(X154:X158)</f>
        <v>0</v>
      </c>
      <c r="Y153" s="151"/>
      <c r="Z153" s="156">
        <f>SUM(Z154:Z158)</f>
        <v>0</v>
      </c>
      <c r="AA153" s="151"/>
      <c r="AB153" s="156">
        <f>SUM(AB154:AB158)</f>
        <v>0</v>
      </c>
      <c r="AC153" s="151"/>
      <c r="AD153" s="157">
        <f>SUM(AD154:AD158)</f>
        <v>0</v>
      </c>
      <c r="AR153" s="158" t="s">
        <v>140</v>
      </c>
      <c r="AT153" s="159" t="s">
        <v>80</v>
      </c>
      <c r="AU153" s="159" t="s">
        <v>89</v>
      </c>
      <c r="AY153" s="158" t="s">
        <v>165</v>
      </c>
      <c r="BK153" s="160">
        <f>SUM(BK154:BK158)</f>
        <v>0</v>
      </c>
    </row>
    <row r="154" spans="2:65" s="1" customFormat="1" ht="25.5" customHeight="1" x14ac:dyDescent="0.3">
      <c r="B154" s="131"/>
      <c r="C154" s="162" t="s">
        <v>175</v>
      </c>
      <c r="D154" s="162" t="s">
        <v>167</v>
      </c>
      <c r="E154" s="163" t="s">
        <v>307</v>
      </c>
      <c r="F154" s="237" t="s">
        <v>308</v>
      </c>
      <c r="G154" s="237"/>
      <c r="H154" s="237"/>
      <c r="I154" s="237"/>
      <c r="J154" s="164" t="s">
        <v>244</v>
      </c>
      <c r="K154" s="165">
        <v>36.57</v>
      </c>
      <c r="L154" s="166">
        <v>0</v>
      </c>
      <c r="M154" s="239">
        <v>0</v>
      </c>
      <c r="N154" s="239"/>
      <c r="O154" s="239"/>
      <c r="P154" s="238">
        <f>ROUND(V154*K154,3)</f>
        <v>0</v>
      </c>
      <c r="Q154" s="238"/>
      <c r="R154" s="134"/>
      <c r="T154" s="167" t="s">
        <v>5</v>
      </c>
      <c r="U154" s="42" t="s">
        <v>46</v>
      </c>
      <c r="V154" s="168">
        <f>L154+M154</f>
        <v>0</v>
      </c>
      <c r="W154" s="168">
        <f>ROUND(L154*K154,3)</f>
        <v>0</v>
      </c>
      <c r="X154" s="168">
        <f>ROUND(M154*K154,3)</f>
        <v>0</v>
      </c>
      <c r="Y154" s="34"/>
      <c r="Z154" s="169">
        <f>Y154*K154</f>
        <v>0</v>
      </c>
      <c r="AA154" s="169">
        <v>0</v>
      </c>
      <c r="AB154" s="169">
        <f>AA154*K154</f>
        <v>0</v>
      </c>
      <c r="AC154" s="169">
        <v>0</v>
      </c>
      <c r="AD154" s="170">
        <f>AC154*K154</f>
        <v>0</v>
      </c>
      <c r="AR154" s="18" t="s">
        <v>195</v>
      </c>
      <c r="AT154" s="18" t="s">
        <v>167</v>
      </c>
      <c r="AU154" s="18" t="s">
        <v>140</v>
      </c>
      <c r="AY154" s="18" t="s">
        <v>165</v>
      </c>
      <c r="BE154" s="105">
        <f>IF(U154="základná",P154,0)</f>
        <v>0</v>
      </c>
      <c r="BF154" s="105">
        <f>IF(U154="znížená",P154,0)</f>
        <v>0</v>
      </c>
      <c r="BG154" s="105">
        <f>IF(U154="zákl. prenesená",P154,0)</f>
        <v>0</v>
      </c>
      <c r="BH154" s="105">
        <f>IF(U154="zníž. prenesená",P154,0)</f>
        <v>0</v>
      </c>
      <c r="BI154" s="105">
        <f>IF(U154="nulová",P154,0)</f>
        <v>0</v>
      </c>
      <c r="BJ154" s="18" t="s">
        <v>140</v>
      </c>
      <c r="BK154" s="171">
        <f>ROUND(V154*K154,3)</f>
        <v>0</v>
      </c>
      <c r="BL154" s="18" t="s">
        <v>195</v>
      </c>
      <c r="BM154" s="18" t="s">
        <v>230</v>
      </c>
    </row>
    <row r="155" spans="2:65" s="1" customFormat="1" ht="38.25" customHeight="1" x14ac:dyDescent="0.3">
      <c r="B155" s="131"/>
      <c r="C155" s="162" t="s">
        <v>172</v>
      </c>
      <c r="D155" s="162" t="s">
        <v>167</v>
      </c>
      <c r="E155" s="163" t="s">
        <v>309</v>
      </c>
      <c r="F155" s="237" t="s">
        <v>310</v>
      </c>
      <c r="G155" s="237"/>
      <c r="H155" s="237"/>
      <c r="I155" s="237"/>
      <c r="J155" s="164" t="s">
        <v>170</v>
      </c>
      <c r="K155" s="165">
        <v>83.8</v>
      </c>
      <c r="L155" s="166">
        <v>0</v>
      </c>
      <c r="M155" s="239">
        <v>0</v>
      </c>
      <c r="N155" s="239"/>
      <c r="O155" s="239"/>
      <c r="P155" s="238">
        <f>ROUND(V155*K155,3)</f>
        <v>0</v>
      </c>
      <c r="Q155" s="238"/>
      <c r="R155" s="134"/>
      <c r="T155" s="167" t="s">
        <v>5</v>
      </c>
      <c r="U155" s="42" t="s">
        <v>46</v>
      </c>
      <c r="V155" s="168">
        <f>L155+M155</f>
        <v>0</v>
      </c>
      <c r="W155" s="168">
        <f>ROUND(L155*K155,3)</f>
        <v>0</v>
      </c>
      <c r="X155" s="168">
        <f>ROUND(M155*K155,3)</f>
        <v>0</v>
      </c>
      <c r="Y155" s="34"/>
      <c r="Z155" s="169">
        <f>Y155*K155</f>
        <v>0</v>
      </c>
      <c r="AA155" s="169">
        <v>0</v>
      </c>
      <c r="AB155" s="169">
        <f>AA155*K155</f>
        <v>0</v>
      </c>
      <c r="AC155" s="169">
        <v>0</v>
      </c>
      <c r="AD155" s="170">
        <f>AC155*K155</f>
        <v>0</v>
      </c>
      <c r="AR155" s="18" t="s">
        <v>195</v>
      </c>
      <c r="AT155" s="18" t="s">
        <v>167</v>
      </c>
      <c r="AU155" s="18" t="s">
        <v>140</v>
      </c>
      <c r="AY155" s="18" t="s">
        <v>165</v>
      </c>
      <c r="BE155" s="105">
        <f>IF(U155="základná",P155,0)</f>
        <v>0</v>
      </c>
      <c r="BF155" s="105">
        <f>IF(U155="znížená",P155,0)</f>
        <v>0</v>
      </c>
      <c r="BG155" s="105">
        <f>IF(U155="zákl. prenesená",P155,0)</f>
        <v>0</v>
      </c>
      <c r="BH155" s="105">
        <f>IF(U155="zníž. prenesená",P155,0)</f>
        <v>0</v>
      </c>
      <c r="BI155" s="105">
        <f>IF(U155="nulová",P155,0)</f>
        <v>0</v>
      </c>
      <c r="BJ155" s="18" t="s">
        <v>140</v>
      </c>
      <c r="BK155" s="171">
        <f>ROUND(V155*K155,3)</f>
        <v>0</v>
      </c>
      <c r="BL155" s="18" t="s">
        <v>195</v>
      </c>
      <c r="BM155" s="18" t="s">
        <v>233</v>
      </c>
    </row>
    <row r="156" spans="2:65" s="1" customFormat="1" ht="25.5" customHeight="1" x14ac:dyDescent="0.3">
      <c r="B156" s="131"/>
      <c r="C156" s="162" t="s">
        <v>225</v>
      </c>
      <c r="D156" s="162" t="s">
        <v>167</v>
      </c>
      <c r="E156" s="163" t="s">
        <v>311</v>
      </c>
      <c r="F156" s="237" t="s">
        <v>312</v>
      </c>
      <c r="G156" s="237"/>
      <c r="H156" s="237"/>
      <c r="I156" s="237"/>
      <c r="J156" s="164" t="s">
        <v>170</v>
      </c>
      <c r="K156" s="165">
        <v>36.57</v>
      </c>
      <c r="L156" s="166">
        <v>0</v>
      </c>
      <c r="M156" s="239">
        <v>0</v>
      </c>
      <c r="N156" s="239"/>
      <c r="O156" s="239"/>
      <c r="P156" s="238">
        <f>ROUND(V156*K156,3)</f>
        <v>0</v>
      </c>
      <c r="Q156" s="238"/>
      <c r="R156" s="134"/>
      <c r="T156" s="167" t="s">
        <v>5</v>
      </c>
      <c r="U156" s="42" t="s">
        <v>46</v>
      </c>
      <c r="V156" s="168">
        <f>L156+M156</f>
        <v>0</v>
      </c>
      <c r="W156" s="168">
        <f>ROUND(L156*K156,3)</f>
        <v>0</v>
      </c>
      <c r="X156" s="168">
        <f>ROUND(M156*K156,3)</f>
        <v>0</v>
      </c>
      <c r="Y156" s="34"/>
      <c r="Z156" s="169">
        <f>Y156*K156</f>
        <v>0</v>
      </c>
      <c r="AA156" s="169">
        <v>0</v>
      </c>
      <c r="AB156" s="169">
        <f>AA156*K156</f>
        <v>0</v>
      </c>
      <c r="AC156" s="169">
        <v>0</v>
      </c>
      <c r="AD156" s="170">
        <f>AC156*K156</f>
        <v>0</v>
      </c>
      <c r="AR156" s="18" t="s">
        <v>195</v>
      </c>
      <c r="AT156" s="18" t="s">
        <v>167</v>
      </c>
      <c r="AU156" s="18" t="s">
        <v>140</v>
      </c>
      <c r="AY156" s="18" t="s">
        <v>165</v>
      </c>
      <c r="BE156" s="105">
        <f>IF(U156="základná",P156,0)</f>
        <v>0</v>
      </c>
      <c r="BF156" s="105">
        <f>IF(U156="znížená",P156,0)</f>
        <v>0</v>
      </c>
      <c r="BG156" s="105">
        <f>IF(U156="zákl. prenesená",P156,0)</f>
        <v>0</v>
      </c>
      <c r="BH156" s="105">
        <f>IF(U156="zníž. prenesená",P156,0)</f>
        <v>0</v>
      </c>
      <c r="BI156" s="105">
        <f>IF(U156="nulová",P156,0)</f>
        <v>0</v>
      </c>
      <c r="BJ156" s="18" t="s">
        <v>140</v>
      </c>
      <c r="BK156" s="171">
        <f>ROUND(V156*K156,3)</f>
        <v>0</v>
      </c>
      <c r="BL156" s="18" t="s">
        <v>195</v>
      </c>
      <c r="BM156" s="18" t="s">
        <v>236</v>
      </c>
    </row>
    <row r="157" spans="2:65" s="1" customFormat="1" ht="25.5" customHeight="1" x14ac:dyDescent="0.3">
      <c r="B157" s="131"/>
      <c r="C157" s="172" t="s">
        <v>190</v>
      </c>
      <c r="D157" s="172" t="s">
        <v>201</v>
      </c>
      <c r="E157" s="173" t="s">
        <v>313</v>
      </c>
      <c r="F157" s="271" t="s">
        <v>314</v>
      </c>
      <c r="G157" s="271"/>
      <c r="H157" s="271"/>
      <c r="I157" s="271"/>
      <c r="J157" s="174" t="s">
        <v>170</v>
      </c>
      <c r="K157" s="175">
        <v>4.12</v>
      </c>
      <c r="L157" s="176">
        <v>0</v>
      </c>
      <c r="M157" s="258"/>
      <c r="N157" s="258"/>
      <c r="O157" s="259"/>
      <c r="P157" s="238">
        <f>ROUND(V157*K157,3)</f>
        <v>0</v>
      </c>
      <c r="Q157" s="238"/>
      <c r="R157" s="134"/>
      <c r="T157" s="167" t="s">
        <v>5</v>
      </c>
      <c r="U157" s="42" t="s">
        <v>46</v>
      </c>
      <c r="V157" s="168">
        <f>L157+M157</f>
        <v>0</v>
      </c>
      <c r="W157" s="168">
        <f>ROUND(L157*K157,3)</f>
        <v>0</v>
      </c>
      <c r="X157" s="168">
        <f>ROUND(M157*K157,3)</f>
        <v>0</v>
      </c>
      <c r="Y157" s="34"/>
      <c r="Z157" s="169">
        <f>Y157*K157</f>
        <v>0</v>
      </c>
      <c r="AA157" s="169">
        <v>0</v>
      </c>
      <c r="AB157" s="169">
        <f>AA157*K157</f>
        <v>0</v>
      </c>
      <c r="AC157" s="169">
        <v>0</v>
      </c>
      <c r="AD157" s="170">
        <f>AC157*K157</f>
        <v>0</v>
      </c>
      <c r="AR157" s="18" t="s">
        <v>205</v>
      </c>
      <c r="AT157" s="18" t="s">
        <v>201</v>
      </c>
      <c r="AU157" s="18" t="s">
        <v>140</v>
      </c>
      <c r="AY157" s="18" t="s">
        <v>165</v>
      </c>
      <c r="BE157" s="105">
        <f>IF(U157="základná",P157,0)</f>
        <v>0</v>
      </c>
      <c r="BF157" s="105">
        <f>IF(U157="znížená",P157,0)</f>
        <v>0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140</v>
      </c>
      <c r="BK157" s="171">
        <f>ROUND(V157*K157,3)</f>
        <v>0</v>
      </c>
      <c r="BL157" s="18" t="s">
        <v>195</v>
      </c>
      <c r="BM157" s="18" t="s">
        <v>240</v>
      </c>
    </row>
    <row r="158" spans="2:65" s="1" customFormat="1" ht="25.5" customHeight="1" x14ac:dyDescent="0.3">
      <c r="B158" s="131"/>
      <c r="C158" s="162" t="s">
        <v>186</v>
      </c>
      <c r="D158" s="162" t="s">
        <v>167</v>
      </c>
      <c r="E158" s="163" t="s">
        <v>264</v>
      </c>
      <c r="F158" s="237" t="s">
        <v>265</v>
      </c>
      <c r="G158" s="237"/>
      <c r="H158" s="237"/>
      <c r="I158" s="237"/>
      <c r="J158" s="164" t="s">
        <v>189</v>
      </c>
      <c r="K158" s="165">
        <v>2.3E-2</v>
      </c>
      <c r="L158" s="166">
        <v>0</v>
      </c>
      <c r="M158" s="239">
        <v>0</v>
      </c>
      <c r="N158" s="239"/>
      <c r="O158" s="239"/>
      <c r="P158" s="238">
        <f>ROUND(V158*K158,3)</f>
        <v>0</v>
      </c>
      <c r="Q158" s="238"/>
      <c r="R158" s="134"/>
      <c r="T158" s="167" t="s">
        <v>5</v>
      </c>
      <c r="U158" s="42" t="s">
        <v>46</v>
      </c>
      <c r="V158" s="168">
        <f>L158+M158</f>
        <v>0</v>
      </c>
      <c r="W158" s="168">
        <f>ROUND(L158*K158,3)</f>
        <v>0</v>
      </c>
      <c r="X158" s="168">
        <f>ROUND(M158*K158,3)</f>
        <v>0</v>
      </c>
      <c r="Y158" s="34"/>
      <c r="Z158" s="169">
        <f>Y158*K158</f>
        <v>0</v>
      </c>
      <c r="AA158" s="169">
        <v>0</v>
      </c>
      <c r="AB158" s="169">
        <f>AA158*K158</f>
        <v>0</v>
      </c>
      <c r="AC158" s="169">
        <v>0</v>
      </c>
      <c r="AD158" s="170">
        <f>AC158*K158</f>
        <v>0</v>
      </c>
      <c r="AR158" s="18" t="s">
        <v>195</v>
      </c>
      <c r="AT158" s="18" t="s">
        <v>167</v>
      </c>
      <c r="AU158" s="18" t="s">
        <v>140</v>
      </c>
      <c r="AY158" s="18" t="s">
        <v>165</v>
      </c>
      <c r="BE158" s="105">
        <f>IF(U158="základná",P158,0)</f>
        <v>0</v>
      </c>
      <c r="BF158" s="105">
        <f>IF(U158="znížená",P158,0)</f>
        <v>0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140</v>
      </c>
      <c r="BK158" s="171">
        <f>ROUND(V158*K158,3)</f>
        <v>0</v>
      </c>
      <c r="BL158" s="18" t="s">
        <v>195</v>
      </c>
      <c r="BM158" s="18" t="s">
        <v>245</v>
      </c>
    </row>
    <row r="159" spans="2:65" s="9" customFormat="1" ht="29.85" customHeight="1" x14ac:dyDescent="0.3">
      <c r="B159" s="150"/>
      <c r="C159" s="151"/>
      <c r="D159" s="161" t="s">
        <v>294</v>
      </c>
      <c r="E159" s="161"/>
      <c r="F159" s="161"/>
      <c r="G159" s="161"/>
      <c r="H159" s="161"/>
      <c r="I159" s="161"/>
      <c r="J159" s="161"/>
      <c r="K159" s="161"/>
      <c r="L159" s="161"/>
      <c r="M159" s="252">
        <f>BK159</f>
        <v>0</v>
      </c>
      <c r="N159" s="253"/>
      <c r="O159" s="253"/>
      <c r="P159" s="253"/>
      <c r="Q159" s="253"/>
      <c r="R159" s="153"/>
      <c r="T159" s="154"/>
      <c r="U159" s="151"/>
      <c r="V159" s="151"/>
      <c r="W159" s="155">
        <f>W160</f>
        <v>0</v>
      </c>
      <c r="X159" s="155">
        <f>X160</f>
        <v>0</v>
      </c>
      <c r="Y159" s="151"/>
      <c r="Z159" s="156">
        <f>Z160</f>
        <v>0</v>
      </c>
      <c r="AA159" s="151"/>
      <c r="AB159" s="156">
        <f>AB160</f>
        <v>0</v>
      </c>
      <c r="AC159" s="151"/>
      <c r="AD159" s="157">
        <f>AD160</f>
        <v>0</v>
      </c>
      <c r="AR159" s="158" t="s">
        <v>140</v>
      </c>
      <c r="AT159" s="159" t="s">
        <v>80</v>
      </c>
      <c r="AU159" s="159" t="s">
        <v>89</v>
      </c>
      <c r="AY159" s="158" t="s">
        <v>165</v>
      </c>
      <c r="BK159" s="160">
        <f>BK160</f>
        <v>0</v>
      </c>
    </row>
    <row r="160" spans="2:65" s="1" customFormat="1" ht="25.5" customHeight="1" x14ac:dyDescent="0.3">
      <c r="B160" s="131"/>
      <c r="C160" s="162" t="s">
        <v>241</v>
      </c>
      <c r="D160" s="162" t="s">
        <v>167</v>
      </c>
      <c r="E160" s="163" t="s">
        <v>315</v>
      </c>
      <c r="F160" s="237" t="s">
        <v>316</v>
      </c>
      <c r="G160" s="237"/>
      <c r="H160" s="237"/>
      <c r="I160" s="237"/>
      <c r="J160" s="164" t="s">
        <v>170</v>
      </c>
      <c r="K160" s="165">
        <v>83.8</v>
      </c>
      <c r="L160" s="166">
        <v>0</v>
      </c>
      <c r="M160" s="239">
        <v>0</v>
      </c>
      <c r="N160" s="239"/>
      <c r="O160" s="239"/>
      <c r="P160" s="238">
        <f>ROUND(V160*K160,3)</f>
        <v>0</v>
      </c>
      <c r="Q160" s="238"/>
      <c r="R160" s="134"/>
      <c r="T160" s="167" t="s">
        <v>5</v>
      </c>
      <c r="U160" s="42" t="s">
        <v>46</v>
      </c>
      <c r="V160" s="168">
        <f>L160+M160</f>
        <v>0</v>
      </c>
      <c r="W160" s="168">
        <f>ROUND(L160*K160,3)</f>
        <v>0</v>
      </c>
      <c r="X160" s="168">
        <f>ROUND(M160*K160,3)</f>
        <v>0</v>
      </c>
      <c r="Y160" s="34"/>
      <c r="Z160" s="169">
        <f>Y160*K160</f>
        <v>0</v>
      </c>
      <c r="AA160" s="169">
        <v>0</v>
      </c>
      <c r="AB160" s="169">
        <f>AA160*K160</f>
        <v>0</v>
      </c>
      <c r="AC160" s="169">
        <v>0</v>
      </c>
      <c r="AD160" s="170">
        <f>AC160*K160</f>
        <v>0</v>
      </c>
      <c r="AR160" s="18" t="s">
        <v>195</v>
      </c>
      <c r="AT160" s="18" t="s">
        <v>167</v>
      </c>
      <c r="AU160" s="18" t="s">
        <v>140</v>
      </c>
      <c r="AY160" s="18" t="s">
        <v>165</v>
      </c>
      <c r="BE160" s="105">
        <f>IF(U160="základná",P160,0)</f>
        <v>0</v>
      </c>
      <c r="BF160" s="105">
        <f>IF(U160="znížená",P160,0)</f>
        <v>0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140</v>
      </c>
      <c r="BK160" s="171">
        <f>ROUND(V160*K160,3)</f>
        <v>0</v>
      </c>
      <c r="BL160" s="18" t="s">
        <v>195</v>
      </c>
      <c r="BM160" s="18" t="s">
        <v>249</v>
      </c>
    </row>
    <row r="161" spans="2:65" s="9" customFormat="1" ht="29.85" customHeight="1" x14ac:dyDescent="0.3">
      <c r="B161" s="150"/>
      <c r="C161" s="151"/>
      <c r="D161" s="161" t="s">
        <v>132</v>
      </c>
      <c r="E161" s="161"/>
      <c r="F161" s="161"/>
      <c r="G161" s="161"/>
      <c r="H161" s="161"/>
      <c r="I161" s="161"/>
      <c r="J161" s="161"/>
      <c r="K161" s="161"/>
      <c r="L161" s="161"/>
      <c r="M161" s="252">
        <f>BK161</f>
        <v>0</v>
      </c>
      <c r="N161" s="253"/>
      <c r="O161" s="253"/>
      <c r="P161" s="253"/>
      <c r="Q161" s="253"/>
      <c r="R161" s="153"/>
      <c r="T161" s="154"/>
      <c r="U161" s="151"/>
      <c r="V161" s="151"/>
      <c r="W161" s="155">
        <f>SUM(W162:W163)</f>
        <v>0</v>
      </c>
      <c r="X161" s="155">
        <f>SUM(X162:X163)</f>
        <v>0</v>
      </c>
      <c r="Y161" s="151"/>
      <c r="Z161" s="156">
        <f>SUM(Z162:Z163)</f>
        <v>0</v>
      </c>
      <c r="AA161" s="151"/>
      <c r="AB161" s="156">
        <f>SUM(AB162:AB163)</f>
        <v>0</v>
      </c>
      <c r="AC161" s="151"/>
      <c r="AD161" s="157">
        <f>SUM(AD162:AD163)</f>
        <v>0</v>
      </c>
      <c r="AR161" s="158" t="s">
        <v>140</v>
      </c>
      <c r="AT161" s="159" t="s">
        <v>80</v>
      </c>
      <c r="AU161" s="159" t="s">
        <v>89</v>
      </c>
      <c r="AY161" s="158" t="s">
        <v>165</v>
      </c>
      <c r="BK161" s="160">
        <f>SUM(BK162:BK163)</f>
        <v>0</v>
      </c>
    </row>
    <row r="162" spans="2:65" s="1" customFormat="1" ht="38.25" customHeight="1" x14ac:dyDescent="0.3">
      <c r="B162" s="131"/>
      <c r="C162" s="162" t="s">
        <v>195</v>
      </c>
      <c r="D162" s="162" t="s">
        <v>167</v>
      </c>
      <c r="E162" s="163" t="s">
        <v>267</v>
      </c>
      <c r="F162" s="237" t="s">
        <v>268</v>
      </c>
      <c r="G162" s="237"/>
      <c r="H162" s="237"/>
      <c r="I162" s="237"/>
      <c r="J162" s="164" t="s">
        <v>170</v>
      </c>
      <c r="K162" s="165">
        <v>4</v>
      </c>
      <c r="L162" s="166">
        <v>0</v>
      </c>
      <c r="M162" s="239">
        <v>0</v>
      </c>
      <c r="N162" s="239"/>
      <c r="O162" s="239"/>
      <c r="P162" s="238">
        <f>ROUND(V162*K162,3)</f>
        <v>0</v>
      </c>
      <c r="Q162" s="238"/>
      <c r="R162" s="134"/>
      <c r="T162" s="167" t="s">
        <v>5</v>
      </c>
      <c r="U162" s="42" t="s">
        <v>46</v>
      </c>
      <c r="V162" s="168">
        <f>L162+M162</f>
        <v>0</v>
      </c>
      <c r="W162" s="168">
        <f>ROUND(L162*K162,3)</f>
        <v>0</v>
      </c>
      <c r="X162" s="168">
        <f>ROUND(M162*K162,3)</f>
        <v>0</v>
      </c>
      <c r="Y162" s="34"/>
      <c r="Z162" s="169">
        <f>Y162*K162</f>
        <v>0</v>
      </c>
      <c r="AA162" s="169">
        <v>0</v>
      </c>
      <c r="AB162" s="169">
        <f>AA162*K162</f>
        <v>0</v>
      </c>
      <c r="AC162" s="169">
        <v>0</v>
      </c>
      <c r="AD162" s="170">
        <f>AC162*K162</f>
        <v>0</v>
      </c>
      <c r="AR162" s="18" t="s">
        <v>195</v>
      </c>
      <c r="AT162" s="18" t="s">
        <v>167</v>
      </c>
      <c r="AU162" s="18" t="s">
        <v>140</v>
      </c>
      <c r="AY162" s="18" t="s">
        <v>165</v>
      </c>
      <c r="BE162" s="105">
        <f>IF(U162="základná",P162,0)</f>
        <v>0</v>
      </c>
      <c r="BF162" s="105">
        <f>IF(U162="znížená",P162,0)</f>
        <v>0</v>
      </c>
      <c r="BG162" s="105">
        <f>IF(U162="zákl. prenesená",P162,0)</f>
        <v>0</v>
      </c>
      <c r="BH162" s="105">
        <f>IF(U162="zníž. prenesená",P162,0)</f>
        <v>0</v>
      </c>
      <c r="BI162" s="105">
        <f>IF(U162="nulová",P162,0)</f>
        <v>0</v>
      </c>
      <c r="BJ162" s="18" t="s">
        <v>140</v>
      </c>
      <c r="BK162" s="171">
        <f>ROUND(V162*K162,3)</f>
        <v>0</v>
      </c>
      <c r="BL162" s="18" t="s">
        <v>195</v>
      </c>
      <c r="BM162" s="18" t="s">
        <v>252</v>
      </c>
    </row>
    <row r="163" spans="2:65" s="1" customFormat="1" ht="25.5" customHeight="1" x14ac:dyDescent="0.3">
      <c r="B163" s="131"/>
      <c r="C163" s="162" t="s">
        <v>237</v>
      </c>
      <c r="D163" s="162" t="s">
        <v>167</v>
      </c>
      <c r="E163" s="163" t="s">
        <v>274</v>
      </c>
      <c r="F163" s="237" t="s">
        <v>275</v>
      </c>
      <c r="G163" s="237"/>
      <c r="H163" s="237"/>
      <c r="I163" s="237"/>
      <c r="J163" s="164" t="s">
        <v>189</v>
      </c>
      <c r="K163" s="165">
        <v>0.155</v>
      </c>
      <c r="L163" s="166">
        <v>0</v>
      </c>
      <c r="M163" s="239">
        <v>0</v>
      </c>
      <c r="N163" s="239"/>
      <c r="O163" s="239"/>
      <c r="P163" s="238">
        <f>ROUND(V163*K163,3)</f>
        <v>0</v>
      </c>
      <c r="Q163" s="238"/>
      <c r="R163" s="134"/>
      <c r="T163" s="167" t="s">
        <v>5</v>
      </c>
      <c r="U163" s="42" t="s">
        <v>46</v>
      </c>
      <c r="V163" s="168">
        <f>L163+M163</f>
        <v>0</v>
      </c>
      <c r="W163" s="168">
        <f>ROUND(L163*K163,3)</f>
        <v>0</v>
      </c>
      <c r="X163" s="168">
        <f>ROUND(M163*K163,3)</f>
        <v>0</v>
      </c>
      <c r="Y163" s="34"/>
      <c r="Z163" s="169">
        <f>Y163*K163</f>
        <v>0</v>
      </c>
      <c r="AA163" s="169">
        <v>0</v>
      </c>
      <c r="AB163" s="169">
        <f>AA163*K163</f>
        <v>0</v>
      </c>
      <c r="AC163" s="169">
        <v>0</v>
      </c>
      <c r="AD163" s="170">
        <f>AC163*K163</f>
        <v>0</v>
      </c>
      <c r="AR163" s="18" t="s">
        <v>195</v>
      </c>
      <c r="AT163" s="18" t="s">
        <v>167</v>
      </c>
      <c r="AU163" s="18" t="s">
        <v>140</v>
      </c>
      <c r="AY163" s="18" t="s">
        <v>165</v>
      </c>
      <c r="BE163" s="105">
        <f>IF(U163="základná",P163,0)</f>
        <v>0</v>
      </c>
      <c r="BF163" s="105">
        <f>IF(U163="znížená",P163,0)</f>
        <v>0</v>
      </c>
      <c r="BG163" s="105">
        <f>IF(U163="zákl. prenesená",P163,0)</f>
        <v>0</v>
      </c>
      <c r="BH163" s="105">
        <f>IF(U163="zníž. prenesená",P163,0)</f>
        <v>0</v>
      </c>
      <c r="BI163" s="105">
        <f>IF(U163="nulová",P163,0)</f>
        <v>0</v>
      </c>
      <c r="BJ163" s="18" t="s">
        <v>140</v>
      </c>
      <c r="BK163" s="171">
        <f>ROUND(V163*K163,3)</f>
        <v>0</v>
      </c>
      <c r="BL163" s="18" t="s">
        <v>195</v>
      </c>
      <c r="BM163" s="18" t="s">
        <v>255</v>
      </c>
    </row>
    <row r="164" spans="2:65" s="9" customFormat="1" ht="29.85" customHeight="1" x14ac:dyDescent="0.3">
      <c r="B164" s="150"/>
      <c r="C164" s="151"/>
      <c r="D164" s="161" t="s">
        <v>133</v>
      </c>
      <c r="E164" s="161"/>
      <c r="F164" s="161"/>
      <c r="G164" s="161"/>
      <c r="H164" s="161"/>
      <c r="I164" s="161"/>
      <c r="J164" s="161"/>
      <c r="K164" s="161"/>
      <c r="L164" s="161"/>
      <c r="M164" s="252">
        <f>BK164</f>
        <v>0</v>
      </c>
      <c r="N164" s="253"/>
      <c r="O164" s="253"/>
      <c r="P164" s="253"/>
      <c r="Q164" s="253"/>
      <c r="R164" s="153"/>
      <c r="T164" s="154"/>
      <c r="U164" s="151"/>
      <c r="V164" s="151"/>
      <c r="W164" s="155">
        <f>W165</f>
        <v>0</v>
      </c>
      <c r="X164" s="155">
        <f>X165</f>
        <v>0</v>
      </c>
      <c r="Y164" s="151"/>
      <c r="Z164" s="156">
        <f>Z165</f>
        <v>0</v>
      </c>
      <c r="AA164" s="151"/>
      <c r="AB164" s="156">
        <f>AB165</f>
        <v>0</v>
      </c>
      <c r="AC164" s="151"/>
      <c r="AD164" s="157">
        <f>AD165</f>
        <v>0</v>
      </c>
      <c r="AR164" s="158" t="s">
        <v>140</v>
      </c>
      <c r="AT164" s="159" t="s">
        <v>80</v>
      </c>
      <c r="AU164" s="159" t="s">
        <v>89</v>
      </c>
      <c r="AY164" s="158" t="s">
        <v>165</v>
      </c>
      <c r="BK164" s="160">
        <f>BK165</f>
        <v>0</v>
      </c>
    </row>
    <row r="165" spans="2:65" s="1" customFormat="1" ht="25.5" customHeight="1" x14ac:dyDescent="0.3">
      <c r="B165" s="131"/>
      <c r="C165" s="162" t="s">
        <v>89</v>
      </c>
      <c r="D165" s="162" t="s">
        <v>167</v>
      </c>
      <c r="E165" s="163" t="s">
        <v>278</v>
      </c>
      <c r="F165" s="237" t="s">
        <v>279</v>
      </c>
      <c r="G165" s="237"/>
      <c r="H165" s="237"/>
      <c r="I165" s="237"/>
      <c r="J165" s="164" t="s">
        <v>170</v>
      </c>
      <c r="K165" s="165">
        <v>182.03200000000001</v>
      </c>
      <c r="L165" s="166">
        <v>0</v>
      </c>
      <c r="M165" s="239">
        <v>0</v>
      </c>
      <c r="N165" s="239"/>
      <c r="O165" s="239"/>
      <c r="P165" s="238">
        <f>ROUND(V165*K165,3)</f>
        <v>0</v>
      </c>
      <c r="Q165" s="238"/>
      <c r="R165" s="134"/>
      <c r="T165" s="167" t="s">
        <v>5</v>
      </c>
      <c r="U165" s="42" t="s">
        <v>46</v>
      </c>
      <c r="V165" s="168">
        <f>L165+M165</f>
        <v>0</v>
      </c>
      <c r="W165" s="168">
        <f>ROUND(L165*K165,3)</f>
        <v>0</v>
      </c>
      <c r="X165" s="168">
        <f>ROUND(M165*K165,3)</f>
        <v>0</v>
      </c>
      <c r="Y165" s="34"/>
      <c r="Z165" s="169">
        <f>Y165*K165</f>
        <v>0</v>
      </c>
      <c r="AA165" s="169">
        <v>0</v>
      </c>
      <c r="AB165" s="169">
        <f>AA165*K165</f>
        <v>0</v>
      </c>
      <c r="AC165" s="169">
        <v>0</v>
      </c>
      <c r="AD165" s="170">
        <f>AC165*K165</f>
        <v>0</v>
      </c>
      <c r="AR165" s="18" t="s">
        <v>195</v>
      </c>
      <c r="AT165" s="18" t="s">
        <v>167</v>
      </c>
      <c r="AU165" s="18" t="s">
        <v>140</v>
      </c>
      <c r="AY165" s="18" t="s">
        <v>165</v>
      </c>
      <c r="BE165" s="105">
        <f>IF(U165="základná",P165,0)</f>
        <v>0</v>
      </c>
      <c r="BF165" s="105">
        <f>IF(U165="znížená",P165,0)</f>
        <v>0</v>
      </c>
      <c r="BG165" s="105">
        <f>IF(U165="zákl. prenesená",P165,0)</f>
        <v>0</v>
      </c>
      <c r="BH165" s="105">
        <f>IF(U165="zníž. prenesená",P165,0)</f>
        <v>0</v>
      </c>
      <c r="BI165" s="105">
        <f>IF(U165="nulová",P165,0)</f>
        <v>0</v>
      </c>
      <c r="BJ165" s="18" t="s">
        <v>140</v>
      </c>
      <c r="BK165" s="171">
        <f>ROUND(V165*K165,3)</f>
        <v>0</v>
      </c>
      <c r="BL165" s="18" t="s">
        <v>195</v>
      </c>
      <c r="BM165" s="18" t="s">
        <v>259</v>
      </c>
    </row>
    <row r="166" spans="2:65" s="9" customFormat="1" ht="29.85" customHeight="1" x14ac:dyDescent="0.3">
      <c r="B166" s="150"/>
      <c r="C166" s="151"/>
      <c r="D166" s="161" t="s">
        <v>134</v>
      </c>
      <c r="E166" s="161"/>
      <c r="F166" s="161"/>
      <c r="G166" s="161"/>
      <c r="H166" s="161"/>
      <c r="I166" s="161"/>
      <c r="J166" s="161"/>
      <c r="K166" s="161"/>
      <c r="L166" s="161"/>
      <c r="M166" s="252">
        <f>BK166</f>
        <v>0</v>
      </c>
      <c r="N166" s="253"/>
      <c r="O166" s="253"/>
      <c r="P166" s="253"/>
      <c r="Q166" s="253"/>
      <c r="R166" s="153"/>
      <c r="T166" s="154"/>
      <c r="U166" s="151"/>
      <c r="V166" s="151"/>
      <c r="W166" s="155">
        <f>W167</f>
        <v>0</v>
      </c>
      <c r="X166" s="155">
        <f>X167</f>
        <v>0</v>
      </c>
      <c r="Y166" s="151"/>
      <c r="Z166" s="156">
        <f>Z167</f>
        <v>0</v>
      </c>
      <c r="AA166" s="151"/>
      <c r="AB166" s="156">
        <f>AB167</f>
        <v>0</v>
      </c>
      <c r="AC166" s="151"/>
      <c r="AD166" s="157">
        <f>AD167</f>
        <v>0</v>
      </c>
      <c r="AR166" s="158" t="s">
        <v>140</v>
      </c>
      <c r="AT166" s="159" t="s">
        <v>80</v>
      </c>
      <c r="AU166" s="159" t="s">
        <v>89</v>
      </c>
      <c r="AY166" s="158" t="s">
        <v>165</v>
      </c>
      <c r="BK166" s="160">
        <f>BK167</f>
        <v>0</v>
      </c>
    </row>
    <row r="167" spans="2:65" s="1" customFormat="1" ht="51" customHeight="1" x14ac:dyDescent="0.3">
      <c r="B167" s="131"/>
      <c r="C167" s="162" t="s">
        <v>166</v>
      </c>
      <c r="D167" s="162" t="s">
        <v>167</v>
      </c>
      <c r="E167" s="163" t="s">
        <v>281</v>
      </c>
      <c r="F167" s="237" t="s">
        <v>282</v>
      </c>
      <c r="G167" s="237"/>
      <c r="H167" s="237"/>
      <c r="I167" s="237"/>
      <c r="J167" s="164" t="s">
        <v>170</v>
      </c>
      <c r="K167" s="165">
        <v>213.63</v>
      </c>
      <c r="L167" s="166">
        <v>0</v>
      </c>
      <c r="M167" s="239">
        <v>0</v>
      </c>
      <c r="N167" s="239"/>
      <c r="O167" s="239"/>
      <c r="P167" s="238">
        <f>ROUND(V167*K167,3)</f>
        <v>0</v>
      </c>
      <c r="Q167" s="238"/>
      <c r="R167" s="134"/>
      <c r="T167" s="167" t="s">
        <v>5</v>
      </c>
      <c r="U167" s="42" t="s">
        <v>46</v>
      </c>
      <c r="V167" s="168">
        <f>L167+M167</f>
        <v>0</v>
      </c>
      <c r="W167" s="168">
        <f>ROUND(L167*K167,3)</f>
        <v>0</v>
      </c>
      <c r="X167" s="168">
        <f>ROUND(M167*K167,3)</f>
        <v>0</v>
      </c>
      <c r="Y167" s="34"/>
      <c r="Z167" s="169">
        <f>Y167*K167</f>
        <v>0</v>
      </c>
      <c r="AA167" s="169">
        <v>0</v>
      </c>
      <c r="AB167" s="169">
        <f>AA167*K167</f>
        <v>0</v>
      </c>
      <c r="AC167" s="169">
        <v>0</v>
      </c>
      <c r="AD167" s="170">
        <f>AC167*K167</f>
        <v>0</v>
      </c>
      <c r="AR167" s="18" t="s">
        <v>195</v>
      </c>
      <c r="AT167" s="18" t="s">
        <v>167</v>
      </c>
      <c r="AU167" s="18" t="s">
        <v>140</v>
      </c>
      <c r="AY167" s="18" t="s">
        <v>165</v>
      </c>
      <c r="BE167" s="105">
        <f>IF(U167="základná",P167,0)</f>
        <v>0</v>
      </c>
      <c r="BF167" s="105">
        <f>IF(U167="znížená",P167,0)</f>
        <v>0</v>
      </c>
      <c r="BG167" s="105">
        <f>IF(U167="zákl. prenesená",P167,0)</f>
        <v>0</v>
      </c>
      <c r="BH167" s="105">
        <f>IF(U167="zníž. prenesená",P167,0)</f>
        <v>0</v>
      </c>
      <c r="BI167" s="105">
        <f>IF(U167="nulová",P167,0)</f>
        <v>0</v>
      </c>
      <c r="BJ167" s="18" t="s">
        <v>140</v>
      </c>
      <c r="BK167" s="171">
        <f>ROUND(V167*K167,3)</f>
        <v>0</v>
      </c>
      <c r="BL167" s="18" t="s">
        <v>195</v>
      </c>
      <c r="BM167" s="18" t="s">
        <v>262</v>
      </c>
    </row>
    <row r="168" spans="2:65" s="9" customFormat="1" ht="37.35" customHeight="1" x14ac:dyDescent="0.35">
      <c r="B168" s="150"/>
      <c r="C168" s="151"/>
      <c r="D168" s="152" t="s">
        <v>135</v>
      </c>
      <c r="E168" s="152"/>
      <c r="F168" s="152"/>
      <c r="G168" s="152"/>
      <c r="H168" s="152"/>
      <c r="I168" s="152"/>
      <c r="J168" s="152"/>
      <c r="K168" s="152"/>
      <c r="L168" s="152"/>
      <c r="M168" s="260">
        <f>BK168</f>
        <v>0</v>
      </c>
      <c r="N168" s="261"/>
      <c r="O168" s="261"/>
      <c r="P168" s="261"/>
      <c r="Q168" s="261"/>
      <c r="R168" s="153"/>
      <c r="T168" s="154"/>
      <c r="U168" s="151"/>
      <c r="V168" s="151"/>
      <c r="W168" s="155">
        <f>SUM(W169:W170)</f>
        <v>0</v>
      </c>
      <c r="X168" s="155">
        <f>SUM(X169:X170)</f>
        <v>0</v>
      </c>
      <c r="Y168" s="151"/>
      <c r="Z168" s="156">
        <f>SUM(Z169:Z170)</f>
        <v>0</v>
      </c>
      <c r="AA168" s="151"/>
      <c r="AB168" s="156">
        <f>SUM(AB169:AB170)</f>
        <v>0</v>
      </c>
      <c r="AC168" s="151"/>
      <c r="AD168" s="157">
        <f>SUM(AD169:AD170)</f>
        <v>0</v>
      </c>
      <c r="AR168" s="158" t="s">
        <v>171</v>
      </c>
      <c r="AT168" s="159" t="s">
        <v>80</v>
      </c>
      <c r="AU168" s="159" t="s">
        <v>81</v>
      </c>
      <c r="AY168" s="158" t="s">
        <v>165</v>
      </c>
      <c r="BK168" s="160">
        <f>SUM(BK169:BK170)</f>
        <v>0</v>
      </c>
    </row>
    <row r="169" spans="2:65" s="1" customFormat="1" ht="51" customHeight="1" x14ac:dyDescent="0.3">
      <c r="B169" s="131"/>
      <c r="C169" s="162" t="s">
        <v>197</v>
      </c>
      <c r="D169" s="162" t="s">
        <v>167</v>
      </c>
      <c r="E169" s="163" t="s">
        <v>285</v>
      </c>
      <c r="F169" s="237" t="s">
        <v>286</v>
      </c>
      <c r="G169" s="237"/>
      <c r="H169" s="237"/>
      <c r="I169" s="237"/>
      <c r="J169" s="164" t="s">
        <v>287</v>
      </c>
      <c r="K169" s="165">
        <v>10</v>
      </c>
      <c r="L169" s="166">
        <v>0</v>
      </c>
      <c r="M169" s="239">
        <v>0</v>
      </c>
      <c r="N169" s="239"/>
      <c r="O169" s="239"/>
      <c r="P169" s="238">
        <f>ROUND(V169*K169,3)</f>
        <v>0</v>
      </c>
      <c r="Q169" s="238"/>
      <c r="R169" s="134"/>
      <c r="T169" s="167" t="s">
        <v>5</v>
      </c>
      <c r="U169" s="42" t="s">
        <v>46</v>
      </c>
      <c r="V169" s="168">
        <f>L169+M169</f>
        <v>0</v>
      </c>
      <c r="W169" s="168">
        <f>ROUND(L169*K169,3)</f>
        <v>0</v>
      </c>
      <c r="X169" s="168">
        <f>ROUND(M169*K169,3)</f>
        <v>0</v>
      </c>
      <c r="Y169" s="34"/>
      <c r="Z169" s="169">
        <f>Y169*K169</f>
        <v>0</v>
      </c>
      <c r="AA169" s="169">
        <v>0</v>
      </c>
      <c r="AB169" s="169">
        <f>AA169*K169</f>
        <v>0</v>
      </c>
      <c r="AC169" s="169">
        <v>0</v>
      </c>
      <c r="AD169" s="170">
        <f>AC169*K169</f>
        <v>0</v>
      </c>
      <c r="AR169" s="18" t="s">
        <v>288</v>
      </c>
      <c r="AT169" s="18" t="s">
        <v>167</v>
      </c>
      <c r="AU169" s="18" t="s">
        <v>89</v>
      </c>
      <c r="AY169" s="18" t="s">
        <v>165</v>
      </c>
      <c r="BE169" s="105">
        <f>IF(U169="základná",P169,0)</f>
        <v>0</v>
      </c>
      <c r="BF169" s="105">
        <f>IF(U169="znížená",P169,0)</f>
        <v>0</v>
      </c>
      <c r="BG169" s="105">
        <f>IF(U169="zákl. prenesená",P169,0)</f>
        <v>0</v>
      </c>
      <c r="BH169" s="105">
        <f>IF(U169="zníž. prenesená",P169,0)</f>
        <v>0</v>
      </c>
      <c r="BI169" s="105">
        <f>IF(U169="nulová",P169,0)</f>
        <v>0</v>
      </c>
      <c r="BJ169" s="18" t="s">
        <v>140</v>
      </c>
      <c r="BK169" s="171">
        <f>ROUND(V169*K169,3)</f>
        <v>0</v>
      </c>
      <c r="BL169" s="18" t="s">
        <v>288</v>
      </c>
      <c r="BM169" s="18" t="s">
        <v>266</v>
      </c>
    </row>
    <row r="170" spans="2:65" s="1" customFormat="1" ht="25.5" customHeight="1" x14ac:dyDescent="0.3">
      <c r="B170" s="131"/>
      <c r="C170" s="172" t="s">
        <v>200</v>
      </c>
      <c r="D170" s="172" t="s">
        <v>201</v>
      </c>
      <c r="E170" s="173" t="s">
        <v>317</v>
      </c>
      <c r="F170" s="271" t="s">
        <v>318</v>
      </c>
      <c r="G170" s="271"/>
      <c r="H170" s="271"/>
      <c r="I170" s="271"/>
      <c r="J170" s="174" t="s">
        <v>178</v>
      </c>
      <c r="K170" s="175">
        <v>6</v>
      </c>
      <c r="L170" s="176">
        <v>0</v>
      </c>
      <c r="M170" s="258"/>
      <c r="N170" s="258"/>
      <c r="O170" s="259"/>
      <c r="P170" s="238">
        <f>ROUND(V170*K170,3)</f>
        <v>0</v>
      </c>
      <c r="Q170" s="238"/>
      <c r="R170" s="134"/>
      <c r="T170" s="167" t="s">
        <v>5</v>
      </c>
      <c r="U170" s="42" t="s">
        <v>46</v>
      </c>
      <c r="V170" s="168">
        <f>L170+M170</f>
        <v>0</v>
      </c>
      <c r="W170" s="168">
        <f>ROUND(L170*K170,3)</f>
        <v>0</v>
      </c>
      <c r="X170" s="168">
        <f>ROUND(M170*K170,3)</f>
        <v>0</v>
      </c>
      <c r="Y170" s="34"/>
      <c r="Z170" s="169">
        <f>Y170*K170</f>
        <v>0</v>
      </c>
      <c r="AA170" s="169">
        <v>0</v>
      </c>
      <c r="AB170" s="169">
        <f>AA170*K170</f>
        <v>0</v>
      </c>
      <c r="AC170" s="169">
        <v>0</v>
      </c>
      <c r="AD170" s="170">
        <f>AC170*K170</f>
        <v>0</v>
      </c>
      <c r="AR170" s="18" t="s">
        <v>288</v>
      </c>
      <c r="AT170" s="18" t="s">
        <v>201</v>
      </c>
      <c r="AU170" s="18" t="s">
        <v>89</v>
      </c>
      <c r="AY170" s="18" t="s">
        <v>165</v>
      </c>
      <c r="BE170" s="105">
        <f>IF(U170="základná",P170,0)</f>
        <v>0</v>
      </c>
      <c r="BF170" s="105">
        <f>IF(U170="znížená",P170,0)</f>
        <v>0</v>
      </c>
      <c r="BG170" s="105">
        <f>IF(U170="zákl. prenesená",P170,0)</f>
        <v>0</v>
      </c>
      <c r="BH170" s="105">
        <f>IF(U170="zníž. prenesená",P170,0)</f>
        <v>0</v>
      </c>
      <c r="BI170" s="105">
        <f>IF(U170="nulová",P170,0)</f>
        <v>0</v>
      </c>
      <c r="BJ170" s="18" t="s">
        <v>140</v>
      </c>
      <c r="BK170" s="171">
        <f>ROUND(V170*K170,3)</f>
        <v>0</v>
      </c>
      <c r="BL170" s="18" t="s">
        <v>288</v>
      </c>
      <c r="BM170" s="18" t="s">
        <v>269</v>
      </c>
    </row>
    <row r="171" spans="2:65" s="1" customFormat="1" ht="49.9" customHeight="1" x14ac:dyDescent="0.35">
      <c r="B171" s="33"/>
      <c r="C171" s="34"/>
      <c r="D171" s="152" t="s">
        <v>290</v>
      </c>
      <c r="E171" s="34"/>
      <c r="F171" s="34"/>
      <c r="G171" s="34"/>
      <c r="H171" s="34"/>
      <c r="I171" s="34"/>
      <c r="J171" s="34"/>
      <c r="K171" s="34"/>
      <c r="L171" s="34"/>
      <c r="M171" s="260">
        <f>BK171</f>
        <v>0</v>
      </c>
      <c r="N171" s="262"/>
      <c r="O171" s="262"/>
      <c r="P171" s="262"/>
      <c r="Q171" s="262"/>
      <c r="R171" s="35"/>
      <c r="T171" s="177"/>
      <c r="U171" s="34"/>
      <c r="V171" s="34"/>
      <c r="W171" s="155">
        <f>SUM(W172:W176)</f>
        <v>0</v>
      </c>
      <c r="X171" s="155">
        <f>SUM(X172:X176)</f>
        <v>0</v>
      </c>
      <c r="Y171" s="34"/>
      <c r="Z171" s="34"/>
      <c r="AA171" s="34"/>
      <c r="AB171" s="34"/>
      <c r="AC171" s="34"/>
      <c r="AD171" s="72"/>
      <c r="AT171" s="18" t="s">
        <v>80</v>
      </c>
      <c r="AU171" s="18" t="s">
        <v>81</v>
      </c>
      <c r="AY171" s="18" t="s">
        <v>291</v>
      </c>
      <c r="BK171" s="171">
        <f>SUM(BK172:BK176)</f>
        <v>0</v>
      </c>
    </row>
    <row r="172" spans="2:65" s="1" customFormat="1" ht="22.35" customHeight="1" x14ac:dyDescent="0.3">
      <c r="B172" s="33"/>
      <c r="C172" s="178" t="s">
        <v>5</v>
      </c>
      <c r="D172" s="178" t="s">
        <v>167</v>
      </c>
      <c r="E172" s="179" t="s">
        <v>5</v>
      </c>
      <c r="F172" s="273" t="s">
        <v>5</v>
      </c>
      <c r="G172" s="273"/>
      <c r="H172" s="273"/>
      <c r="I172" s="273"/>
      <c r="J172" s="180" t="s">
        <v>5</v>
      </c>
      <c r="K172" s="166"/>
      <c r="L172" s="166"/>
      <c r="M172" s="239"/>
      <c r="N172" s="270"/>
      <c r="O172" s="270"/>
      <c r="P172" s="270">
        <f>BK172</f>
        <v>0</v>
      </c>
      <c r="Q172" s="270"/>
      <c r="R172" s="35"/>
      <c r="T172" s="167" t="s">
        <v>5</v>
      </c>
      <c r="U172" s="181" t="s">
        <v>46</v>
      </c>
      <c r="V172" s="168">
        <f>L172+M172</f>
        <v>0</v>
      </c>
      <c r="W172" s="168">
        <f>L172*K172</f>
        <v>0</v>
      </c>
      <c r="X172" s="168">
        <f>M172*K172</f>
        <v>0</v>
      </c>
      <c r="Y172" s="34"/>
      <c r="Z172" s="34"/>
      <c r="AA172" s="34"/>
      <c r="AB172" s="34"/>
      <c r="AC172" s="34"/>
      <c r="AD172" s="72"/>
      <c r="AT172" s="18" t="s">
        <v>291</v>
      </c>
      <c r="AU172" s="18" t="s">
        <v>89</v>
      </c>
      <c r="AY172" s="18" t="s">
        <v>291</v>
      </c>
      <c r="BE172" s="105">
        <f>IF(U172="základná",P172,0)</f>
        <v>0</v>
      </c>
      <c r="BF172" s="105">
        <f>IF(U172="znížená",P172,0)</f>
        <v>0</v>
      </c>
      <c r="BG172" s="105">
        <f>IF(U172="zákl. prenesená",P172,0)</f>
        <v>0</v>
      </c>
      <c r="BH172" s="105">
        <f>IF(U172="zníž. prenesená",P172,0)</f>
        <v>0</v>
      </c>
      <c r="BI172" s="105">
        <f>IF(U172="nulová",P172,0)</f>
        <v>0</v>
      </c>
      <c r="BJ172" s="18" t="s">
        <v>140</v>
      </c>
      <c r="BK172" s="171">
        <f>V172*K172</f>
        <v>0</v>
      </c>
    </row>
    <row r="173" spans="2:65" s="1" customFormat="1" ht="22.35" customHeight="1" x14ac:dyDescent="0.3">
      <c r="B173" s="33"/>
      <c r="C173" s="178" t="s">
        <v>5</v>
      </c>
      <c r="D173" s="178" t="s">
        <v>167</v>
      </c>
      <c r="E173" s="179" t="s">
        <v>5</v>
      </c>
      <c r="F173" s="273" t="s">
        <v>5</v>
      </c>
      <c r="G173" s="273"/>
      <c r="H173" s="273"/>
      <c r="I173" s="273"/>
      <c r="J173" s="180" t="s">
        <v>5</v>
      </c>
      <c r="K173" s="166"/>
      <c r="L173" s="166"/>
      <c r="M173" s="239"/>
      <c r="N173" s="270"/>
      <c r="O173" s="270"/>
      <c r="P173" s="270">
        <f>BK173</f>
        <v>0</v>
      </c>
      <c r="Q173" s="270"/>
      <c r="R173" s="35"/>
      <c r="T173" s="167" t="s">
        <v>5</v>
      </c>
      <c r="U173" s="181" t="s">
        <v>46</v>
      </c>
      <c r="V173" s="168">
        <f>L173+M173</f>
        <v>0</v>
      </c>
      <c r="W173" s="168">
        <f>L173*K173</f>
        <v>0</v>
      </c>
      <c r="X173" s="168">
        <f>M173*K173</f>
        <v>0</v>
      </c>
      <c r="Y173" s="34"/>
      <c r="Z173" s="34"/>
      <c r="AA173" s="34"/>
      <c r="AB173" s="34"/>
      <c r="AC173" s="34"/>
      <c r="AD173" s="72"/>
      <c r="AT173" s="18" t="s">
        <v>291</v>
      </c>
      <c r="AU173" s="18" t="s">
        <v>89</v>
      </c>
      <c r="AY173" s="18" t="s">
        <v>291</v>
      </c>
      <c r="BE173" s="105">
        <f>IF(U173="základná",P173,0)</f>
        <v>0</v>
      </c>
      <c r="BF173" s="105">
        <f>IF(U173="znížená",P173,0)</f>
        <v>0</v>
      </c>
      <c r="BG173" s="105">
        <f>IF(U173="zákl. prenesená",P173,0)</f>
        <v>0</v>
      </c>
      <c r="BH173" s="105">
        <f>IF(U173="zníž. prenesená",P173,0)</f>
        <v>0</v>
      </c>
      <c r="BI173" s="105">
        <f>IF(U173="nulová",P173,0)</f>
        <v>0</v>
      </c>
      <c r="BJ173" s="18" t="s">
        <v>140</v>
      </c>
      <c r="BK173" s="171">
        <f>V173*K173</f>
        <v>0</v>
      </c>
    </row>
    <row r="174" spans="2:65" s="1" customFormat="1" ht="22.35" customHeight="1" x14ac:dyDescent="0.3">
      <c r="B174" s="33"/>
      <c r="C174" s="178" t="s">
        <v>5</v>
      </c>
      <c r="D174" s="178" t="s">
        <v>167</v>
      </c>
      <c r="E174" s="179" t="s">
        <v>5</v>
      </c>
      <c r="F174" s="273" t="s">
        <v>5</v>
      </c>
      <c r="G174" s="273"/>
      <c r="H174" s="273"/>
      <c r="I174" s="273"/>
      <c r="J174" s="180" t="s">
        <v>5</v>
      </c>
      <c r="K174" s="166"/>
      <c r="L174" s="166"/>
      <c r="M174" s="239"/>
      <c r="N174" s="270"/>
      <c r="O174" s="270"/>
      <c r="P174" s="270">
        <f>BK174</f>
        <v>0</v>
      </c>
      <c r="Q174" s="270"/>
      <c r="R174" s="35"/>
      <c r="T174" s="167" t="s">
        <v>5</v>
      </c>
      <c r="U174" s="181" t="s">
        <v>46</v>
      </c>
      <c r="V174" s="168">
        <f>L174+M174</f>
        <v>0</v>
      </c>
      <c r="W174" s="168">
        <f>L174*K174</f>
        <v>0</v>
      </c>
      <c r="X174" s="168">
        <f>M174*K174</f>
        <v>0</v>
      </c>
      <c r="Y174" s="34"/>
      <c r="Z174" s="34"/>
      <c r="AA174" s="34"/>
      <c r="AB174" s="34"/>
      <c r="AC174" s="34"/>
      <c r="AD174" s="72"/>
      <c r="AT174" s="18" t="s">
        <v>291</v>
      </c>
      <c r="AU174" s="18" t="s">
        <v>89</v>
      </c>
      <c r="AY174" s="18" t="s">
        <v>291</v>
      </c>
      <c r="BE174" s="105">
        <f>IF(U174="základná",P174,0)</f>
        <v>0</v>
      </c>
      <c r="BF174" s="105">
        <f>IF(U174="znížená",P174,0)</f>
        <v>0</v>
      </c>
      <c r="BG174" s="105">
        <f>IF(U174="zákl. prenesená",P174,0)</f>
        <v>0</v>
      </c>
      <c r="BH174" s="105">
        <f>IF(U174="zníž. prenesená",P174,0)</f>
        <v>0</v>
      </c>
      <c r="BI174" s="105">
        <f>IF(U174="nulová",P174,0)</f>
        <v>0</v>
      </c>
      <c r="BJ174" s="18" t="s">
        <v>140</v>
      </c>
      <c r="BK174" s="171">
        <f>V174*K174</f>
        <v>0</v>
      </c>
    </row>
    <row r="175" spans="2:65" s="1" customFormat="1" ht="22.35" customHeight="1" x14ac:dyDescent="0.3">
      <c r="B175" s="33"/>
      <c r="C175" s="178" t="s">
        <v>5</v>
      </c>
      <c r="D175" s="178" t="s">
        <v>167</v>
      </c>
      <c r="E175" s="179" t="s">
        <v>5</v>
      </c>
      <c r="F175" s="273" t="s">
        <v>5</v>
      </c>
      <c r="G175" s="273"/>
      <c r="H175" s="273"/>
      <c r="I175" s="273"/>
      <c r="J175" s="180" t="s">
        <v>5</v>
      </c>
      <c r="K175" s="166"/>
      <c r="L175" s="166"/>
      <c r="M175" s="239"/>
      <c r="N175" s="270"/>
      <c r="O175" s="270"/>
      <c r="P175" s="270">
        <f>BK175</f>
        <v>0</v>
      </c>
      <c r="Q175" s="270"/>
      <c r="R175" s="35"/>
      <c r="T175" s="167" t="s">
        <v>5</v>
      </c>
      <c r="U175" s="181" t="s">
        <v>46</v>
      </c>
      <c r="V175" s="168">
        <f>L175+M175</f>
        <v>0</v>
      </c>
      <c r="W175" s="168">
        <f>L175*K175</f>
        <v>0</v>
      </c>
      <c r="X175" s="168">
        <f>M175*K175</f>
        <v>0</v>
      </c>
      <c r="Y175" s="34"/>
      <c r="Z175" s="34"/>
      <c r="AA175" s="34"/>
      <c r="AB175" s="34"/>
      <c r="AC175" s="34"/>
      <c r="AD175" s="72"/>
      <c r="AT175" s="18" t="s">
        <v>291</v>
      </c>
      <c r="AU175" s="18" t="s">
        <v>89</v>
      </c>
      <c r="AY175" s="18" t="s">
        <v>291</v>
      </c>
      <c r="BE175" s="105">
        <f>IF(U175="základná",P175,0)</f>
        <v>0</v>
      </c>
      <c r="BF175" s="105">
        <f>IF(U175="znížená",P175,0)</f>
        <v>0</v>
      </c>
      <c r="BG175" s="105">
        <f>IF(U175="zákl. prenesená",P175,0)</f>
        <v>0</v>
      </c>
      <c r="BH175" s="105">
        <f>IF(U175="zníž. prenesená",P175,0)</f>
        <v>0</v>
      </c>
      <c r="BI175" s="105">
        <f>IF(U175="nulová",P175,0)</f>
        <v>0</v>
      </c>
      <c r="BJ175" s="18" t="s">
        <v>140</v>
      </c>
      <c r="BK175" s="171">
        <f>V175*K175</f>
        <v>0</v>
      </c>
    </row>
    <row r="176" spans="2:65" s="1" customFormat="1" ht="22.35" customHeight="1" x14ac:dyDescent="0.3">
      <c r="B176" s="33"/>
      <c r="C176" s="178" t="s">
        <v>5</v>
      </c>
      <c r="D176" s="178" t="s">
        <v>167</v>
      </c>
      <c r="E176" s="179" t="s">
        <v>5</v>
      </c>
      <c r="F176" s="273" t="s">
        <v>5</v>
      </c>
      <c r="G176" s="273"/>
      <c r="H176" s="273"/>
      <c r="I176" s="273"/>
      <c r="J176" s="180" t="s">
        <v>5</v>
      </c>
      <c r="K176" s="166"/>
      <c r="L176" s="166"/>
      <c r="M176" s="239"/>
      <c r="N176" s="270"/>
      <c r="O176" s="270"/>
      <c r="P176" s="270">
        <f>BK176</f>
        <v>0</v>
      </c>
      <c r="Q176" s="270"/>
      <c r="R176" s="35"/>
      <c r="T176" s="167" t="s">
        <v>5</v>
      </c>
      <c r="U176" s="181" t="s">
        <v>46</v>
      </c>
      <c r="V176" s="182">
        <f>L176+M176</f>
        <v>0</v>
      </c>
      <c r="W176" s="182">
        <f>L176*K176</f>
        <v>0</v>
      </c>
      <c r="X176" s="182">
        <f>M176*K176</f>
        <v>0</v>
      </c>
      <c r="Y176" s="54"/>
      <c r="Z176" s="54"/>
      <c r="AA176" s="54"/>
      <c r="AB176" s="54"/>
      <c r="AC176" s="54"/>
      <c r="AD176" s="56"/>
      <c r="AT176" s="18" t="s">
        <v>291</v>
      </c>
      <c r="AU176" s="18" t="s">
        <v>89</v>
      </c>
      <c r="AY176" s="18" t="s">
        <v>291</v>
      </c>
      <c r="BE176" s="105">
        <f>IF(U176="základná",P176,0)</f>
        <v>0</v>
      </c>
      <c r="BF176" s="105">
        <f>IF(U176="znížená",P176,0)</f>
        <v>0</v>
      </c>
      <c r="BG176" s="105">
        <f>IF(U176="zákl. prenesená",P176,0)</f>
        <v>0</v>
      </c>
      <c r="BH176" s="105">
        <f>IF(U176="zníž. prenesená",P176,0)</f>
        <v>0</v>
      </c>
      <c r="BI176" s="105">
        <f>IF(U176="nulová",P176,0)</f>
        <v>0</v>
      </c>
      <c r="BJ176" s="18" t="s">
        <v>140</v>
      </c>
      <c r="BK176" s="171">
        <f>V176*K176</f>
        <v>0</v>
      </c>
    </row>
    <row r="177" spans="2:18" s="1" customFormat="1" ht="6.95" customHeight="1" x14ac:dyDescent="0.3">
      <c r="B177" s="57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9"/>
    </row>
  </sheetData>
  <mergeCells count="224">
    <mergeCell ref="F174:I174"/>
    <mergeCell ref="F172:I172"/>
    <mergeCell ref="F173:I173"/>
    <mergeCell ref="F175:I175"/>
    <mergeCell ref="F176:I176"/>
    <mergeCell ref="M169:O169"/>
    <mergeCell ref="M167:O167"/>
    <mergeCell ref="M170:O170"/>
    <mergeCell ref="M172:O172"/>
    <mergeCell ref="M173:O173"/>
    <mergeCell ref="M174:O174"/>
    <mergeCell ref="M175:O175"/>
    <mergeCell ref="M176:O176"/>
    <mergeCell ref="M168:Q168"/>
    <mergeCell ref="M171:Q171"/>
    <mergeCell ref="P172:Q172"/>
    <mergeCell ref="P173:Q173"/>
    <mergeCell ref="P175:Q175"/>
    <mergeCell ref="P174:Q174"/>
    <mergeCell ref="P176:Q176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M104:Q104"/>
    <mergeCell ref="D105:H105"/>
    <mergeCell ref="M105:Q105"/>
    <mergeCell ref="D106:H106"/>
    <mergeCell ref="M106:Q106"/>
    <mergeCell ref="D107:H107"/>
    <mergeCell ref="M107:Q107"/>
    <mergeCell ref="D108:H108"/>
    <mergeCell ref="M108:Q108"/>
    <mergeCell ref="D109:H109"/>
    <mergeCell ref="M109:Q109"/>
    <mergeCell ref="M110:Q110"/>
    <mergeCell ref="L112:Q112"/>
    <mergeCell ref="C118:Q118"/>
    <mergeCell ref="F120:P120"/>
    <mergeCell ref="F121:P121"/>
    <mergeCell ref="M146:Q146"/>
    <mergeCell ref="M147:Q147"/>
    <mergeCell ref="M153:Q153"/>
    <mergeCell ref="M159:Q159"/>
    <mergeCell ref="P140:Q140"/>
    <mergeCell ref="P141:Q141"/>
    <mergeCell ref="P142:Q142"/>
    <mergeCell ref="P143:Q143"/>
    <mergeCell ref="P145:Q145"/>
    <mergeCell ref="P148:Q148"/>
    <mergeCell ref="P149:Q149"/>
    <mergeCell ref="P150:Q150"/>
    <mergeCell ref="P151:Q151"/>
    <mergeCell ref="M145:O145"/>
    <mergeCell ref="M148:O148"/>
    <mergeCell ref="M149:O149"/>
    <mergeCell ref="M150:O150"/>
    <mergeCell ref="M151:O151"/>
    <mergeCell ref="M152:O152"/>
    <mergeCell ref="M166:Q166"/>
    <mergeCell ref="F128:I128"/>
    <mergeCell ref="F136:I136"/>
    <mergeCell ref="F132:I132"/>
    <mergeCell ref="F134:I134"/>
    <mergeCell ref="F135:I135"/>
    <mergeCell ref="F137:I137"/>
    <mergeCell ref="F138:I138"/>
    <mergeCell ref="F140:I140"/>
    <mergeCell ref="F141:I141"/>
    <mergeCell ref="F142:I142"/>
    <mergeCell ref="F143:I143"/>
    <mergeCell ref="F145:I145"/>
    <mergeCell ref="F148:I148"/>
    <mergeCell ref="F149:I149"/>
    <mergeCell ref="F150:I150"/>
    <mergeCell ref="P132:Q132"/>
    <mergeCell ref="P138:Q138"/>
    <mergeCell ref="P134:Q134"/>
    <mergeCell ref="P135:Q135"/>
    <mergeCell ref="P136:Q136"/>
    <mergeCell ref="P137:Q137"/>
    <mergeCell ref="M143:O143"/>
    <mergeCell ref="M140:O140"/>
    <mergeCell ref="F167:I167"/>
    <mergeCell ref="F169:I169"/>
    <mergeCell ref="F170:I170"/>
    <mergeCell ref="P152:Q152"/>
    <mergeCell ref="P154:Q154"/>
    <mergeCell ref="P155:Q155"/>
    <mergeCell ref="P156:Q156"/>
    <mergeCell ref="P157:Q157"/>
    <mergeCell ref="P158:Q158"/>
    <mergeCell ref="P160:Q160"/>
    <mergeCell ref="P162:Q162"/>
    <mergeCell ref="P163:Q163"/>
    <mergeCell ref="P165:Q165"/>
    <mergeCell ref="P167:Q167"/>
    <mergeCell ref="P169:Q169"/>
    <mergeCell ref="P170:Q170"/>
    <mergeCell ref="F152:I152"/>
    <mergeCell ref="F154:I154"/>
    <mergeCell ref="F155:I155"/>
    <mergeCell ref="F156:I156"/>
    <mergeCell ref="F157:I157"/>
    <mergeCell ref="F158:I158"/>
    <mergeCell ref="F160:I160"/>
    <mergeCell ref="F162:I162"/>
    <mergeCell ref="M126:Q126"/>
    <mergeCell ref="P128:Q128"/>
    <mergeCell ref="M128:O128"/>
    <mergeCell ref="M132:O132"/>
    <mergeCell ref="M134:O134"/>
    <mergeCell ref="M135:O135"/>
    <mergeCell ref="M136:O136"/>
    <mergeCell ref="F163:I163"/>
    <mergeCell ref="F165:I165"/>
    <mergeCell ref="F151:I151"/>
    <mergeCell ref="M154:O154"/>
    <mergeCell ref="M155:O155"/>
    <mergeCell ref="M156:O156"/>
    <mergeCell ref="M157:O157"/>
    <mergeCell ref="M158:O158"/>
    <mergeCell ref="M160:O160"/>
    <mergeCell ref="M162:O162"/>
    <mergeCell ref="M163:O163"/>
    <mergeCell ref="M165:O165"/>
    <mergeCell ref="M161:Q161"/>
    <mergeCell ref="M164:Q164"/>
    <mergeCell ref="M141:O141"/>
    <mergeCell ref="M142:O142"/>
    <mergeCell ref="M144:Q144"/>
    <mergeCell ref="M137:O137"/>
    <mergeCell ref="M138:O138"/>
    <mergeCell ref="M129:Q129"/>
    <mergeCell ref="M130:Q130"/>
    <mergeCell ref="M131:Q131"/>
    <mergeCell ref="M133:Q133"/>
    <mergeCell ref="M139:Q139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M123:P123"/>
    <mergeCell ref="M125:Q125"/>
  </mergeCells>
  <dataValidations count="2">
    <dataValidation type="list" allowBlank="1" showInputMessage="1" showErrorMessage="1" error="Povolené sú hodnoty K, M." sqref="D172:D177" xr:uid="{00000000-0002-0000-0200-000000000000}">
      <formula1>"K, M"</formula1>
    </dataValidation>
    <dataValidation type="list" allowBlank="1" showInputMessage="1" showErrorMessage="1" error="Povolené sú hodnoty základná, znížená, nulová." sqref="U172:U177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8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62"/>
  <sheetViews>
    <sheetView showGridLines="0" tabSelected="1" workbookViewId="0">
      <pane ySplit="1" topLeftCell="A2" activePane="bottomLeft" state="frozen"/>
      <selection activeCell="U7" sqref="U7"/>
      <selection pane="bottomLeft" activeCell="U7" sqref="U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106</v>
      </c>
      <c r="G1" s="13"/>
      <c r="H1" s="231" t="s">
        <v>107</v>
      </c>
      <c r="I1" s="231"/>
      <c r="J1" s="231"/>
      <c r="K1" s="231"/>
      <c r="L1" s="13" t="s">
        <v>108</v>
      </c>
      <c r="M1" s="11"/>
      <c r="N1" s="11"/>
      <c r="O1" s="12" t="s">
        <v>109</v>
      </c>
      <c r="P1" s="11"/>
      <c r="Q1" s="11"/>
      <c r="R1" s="11"/>
      <c r="S1" s="13" t="s">
        <v>110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96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204" t="s">
        <v>111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2" t="str">
        <f>'Rekapitulácia stavby'!K6</f>
        <v>ZŠ Sitnianska 32, Banská Bystrica - Stavebné úpravy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5"/>
      <c r="R6" s="23"/>
    </row>
    <row r="7" spans="1:66" s="1" customFormat="1" ht="32.85" customHeight="1" x14ac:dyDescent="0.3">
      <c r="B7" s="33"/>
      <c r="C7" s="34"/>
      <c r="D7" s="28" t="s">
        <v>112</v>
      </c>
      <c r="E7" s="34"/>
      <c r="F7" s="220" t="s">
        <v>319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5">
        <f>'Rekapitulácia stavby'!AN8</f>
        <v>44277</v>
      </c>
      <c r="P9" s="236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29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29" t="str">
        <f>IF('Rekapitulácia stavby'!E14="","",'Rekapitulácia stavby'!E14)</f>
        <v>Vyplň údaj</v>
      </c>
      <c r="F15" s="230"/>
      <c r="G15" s="230"/>
      <c r="H15" s="230"/>
      <c r="I15" s="230"/>
      <c r="J15" s="230"/>
      <c r="K15" s="230"/>
      <c r="L15" s="230"/>
      <c r="M15" s="29" t="s">
        <v>29</v>
      </c>
      <c r="N15" s="34"/>
      <c r="O15" s="229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114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100</v>
      </c>
      <c r="E30" s="34"/>
      <c r="F30" s="34"/>
      <c r="G30" s="34"/>
      <c r="H30" s="34"/>
      <c r="I30" s="34"/>
      <c r="J30" s="34"/>
      <c r="K30" s="34"/>
      <c r="L30" s="34"/>
      <c r="M30" s="224">
        <f>M101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54">
        <f>ROUND(M27+M30,2)</f>
        <v>0</v>
      </c>
      <c r="N32" s="234"/>
      <c r="O32" s="234"/>
      <c r="P32" s="234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55">
        <f>ROUND((((SUM(BE101:BE108)+SUM(BE126:BE155))+SUM(BE157:BE161))),2)</f>
        <v>0</v>
      </c>
      <c r="I34" s="234"/>
      <c r="J34" s="234"/>
      <c r="K34" s="34"/>
      <c r="L34" s="34"/>
      <c r="M34" s="255">
        <f>ROUND(((ROUND((SUM(BE101:BE108)+SUM(BE126:BE155)), 2)*F34)+SUM(BE157:BE161)*F34),2)</f>
        <v>0</v>
      </c>
      <c r="N34" s="234"/>
      <c r="O34" s="234"/>
      <c r="P34" s="234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55">
        <f>ROUND((((SUM(BF101:BF108)+SUM(BF126:BF155))+SUM(BF157:BF161))),2)</f>
        <v>0</v>
      </c>
      <c r="I35" s="234"/>
      <c r="J35" s="234"/>
      <c r="K35" s="34"/>
      <c r="L35" s="34"/>
      <c r="M35" s="255">
        <f>ROUND(((ROUND((SUM(BF101:BF108)+SUM(BF126:BF155)), 2)*F35)+SUM(BF157:BF161)*F35),2)</f>
        <v>0</v>
      </c>
      <c r="N35" s="234"/>
      <c r="O35" s="234"/>
      <c r="P35" s="234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55">
        <f>ROUND((((SUM(BG101:BG108)+SUM(BG126:BG155))+SUM(BG157:BG161))),2)</f>
        <v>0</v>
      </c>
      <c r="I36" s="234"/>
      <c r="J36" s="234"/>
      <c r="K36" s="34"/>
      <c r="L36" s="34"/>
      <c r="M36" s="255">
        <v>0</v>
      </c>
      <c r="N36" s="234"/>
      <c r="O36" s="234"/>
      <c r="P36" s="234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55">
        <f>ROUND((((SUM(BH101:BH108)+SUM(BH126:BH155))+SUM(BH157:BH161))),2)</f>
        <v>0</v>
      </c>
      <c r="I37" s="234"/>
      <c r="J37" s="234"/>
      <c r="K37" s="34"/>
      <c r="L37" s="34"/>
      <c r="M37" s="255">
        <v>0</v>
      </c>
      <c r="N37" s="234"/>
      <c r="O37" s="234"/>
      <c r="P37" s="234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55">
        <f>ROUND((((SUM(BI101:BI108)+SUM(BI126:BI155))+SUM(BI157:BI161))),2)</f>
        <v>0</v>
      </c>
      <c r="I38" s="234"/>
      <c r="J38" s="234"/>
      <c r="K38" s="34"/>
      <c r="L38" s="34"/>
      <c r="M38" s="255">
        <v>0</v>
      </c>
      <c r="N38" s="234"/>
      <c r="O38" s="234"/>
      <c r="P38" s="234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56">
        <f>SUM(M32:M38)</f>
        <v>0</v>
      </c>
      <c r="M40" s="256"/>
      <c r="N40" s="256"/>
      <c r="O40" s="256"/>
      <c r="P40" s="25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204" t="s">
        <v>115</v>
      </c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2" t="str">
        <f>F6</f>
        <v>ZŠ Sitnianska 32, Banská Bystrica - Stavebné úpravy</v>
      </c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34"/>
      <c r="R78" s="35"/>
    </row>
    <row r="79" spans="2:18" s="1" customFormat="1" ht="36.950000000000003" customHeight="1" x14ac:dyDescent="0.3">
      <c r="B79" s="33"/>
      <c r="C79" s="67" t="s">
        <v>112</v>
      </c>
      <c r="D79" s="34"/>
      <c r="E79" s="34"/>
      <c r="F79" s="206" t="str">
        <f>F7</f>
        <v xml:space="preserve">ZŠ 03 - ZŠ- Sitnianska- Knižnica </v>
      </c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6">
        <f>IF(O9="","",O9)</f>
        <v>44277</v>
      </c>
      <c r="N81" s="236"/>
      <c r="O81" s="236"/>
      <c r="P81" s="236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9" t="s">
        <v>116</v>
      </c>
      <c r="D86" s="250"/>
      <c r="E86" s="250"/>
      <c r="F86" s="250"/>
      <c r="G86" s="250"/>
      <c r="H86" s="249" t="s">
        <v>117</v>
      </c>
      <c r="I86" s="251"/>
      <c r="J86" s="251"/>
      <c r="K86" s="249" t="s">
        <v>118</v>
      </c>
      <c r="L86" s="250"/>
      <c r="M86" s="249" t="s">
        <v>119</v>
      </c>
      <c r="N86" s="250"/>
      <c r="O86" s="250"/>
      <c r="P86" s="250"/>
      <c r="Q86" s="250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120</v>
      </c>
      <c r="D88" s="34"/>
      <c r="E88" s="34"/>
      <c r="F88" s="34"/>
      <c r="G88" s="34"/>
      <c r="H88" s="186">
        <f>W126</f>
        <v>0</v>
      </c>
      <c r="I88" s="234"/>
      <c r="J88" s="234"/>
      <c r="K88" s="186">
        <f>X126</f>
        <v>0</v>
      </c>
      <c r="L88" s="234"/>
      <c r="M88" s="186">
        <f>M126</f>
        <v>0</v>
      </c>
      <c r="N88" s="247"/>
      <c r="O88" s="247"/>
      <c r="P88" s="247"/>
      <c r="Q88" s="247"/>
      <c r="R88" s="35"/>
      <c r="AU88" s="18" t="s">
        <v>121</v>
      </c>
    </row>
    <row r="89" spans="2:47" s="6" customFormat="1" ht="24.95" customHeight="1" x14ac:dyDescent="0.3">
      <c r="B89" s="122"/>
      <c r="C89" s="123"/>
      <c r="D89" s="124" t="s">
        <v>320</v>
      </c>
      <c r="E89" s="123"/>
      <c r="F89" s="123"/>
      <c r="G89" s="123"/>
      <c r="H89" s="244">
        <f>W127</f>
        <v>0</v>
      </c>
      <c r="I89" s="245"/>
      <c r="J89" s="245"/>
      <c r="K89" s="244">
        <f>X127</f>
        <v>0</v>
      </c>
      <c r="L89" s="245"/>
      <c r="M89" s="244">
        <f>M127</f>
        <v>0</v>
      </c>
      <c r="N89" s="245"/>
      <c r="O89" s="245"/>
      <c r="P89" s="245"/>
      <c r="Q89" s="245"/>
      <c r="R89" s="125"/>
    </row>
    <row r="90" spans="2:47" s="7" customFormat="1" ht="19.899999999999999" customHeight="1" x14ac:dyDescent="0.3">
      <c r="B90" s="126"/>
      <c r="C90" s="127"/>
      <c r="D90" s="101" t="s">
        <v>123</v>
      </c>
      <c r="E90" s="127"/>
      <c r="F90" s="127"/>
      <c r="G90" s="127"/>
      <c r="H90" s="203">
        <f>W128</f>
        <v>0</v>
      </c>
      <c r="I90" s="243"/>
      <c r="J90" s="243"/>
      <c r="K90" s="203">
        <f>X128</f>
        <v>0</v>
      </c>
      <c r="L90" s="243"/>
      <c r="M90" s="203">
        <f>M128</f>
        <v>0</v>
      </c>
      <c r="N90" s="243"/>
      <c r="O90" s="243"/>
      <c r="P90" s="243"/>
      <c r="Q90" s="243"/>
      <c r="R90" s="128"/>
    </row>
    <row r="91" spans="2:47" s="7" customFormat="1" ht="19.899999999999999" customHeight="1" x14ac:dyDescent="0.3">
      <c r="B91" s="126"/>
      <c r="C91" s="127"/>
      <c r="D91" s="101" t="s">
        <v>125</v>
      </c>
      <c r="E91" s="127"/>
      <c r="F91" s="127"/>
      <c r="G91" s="127"/>
      <c r="H91" s="203">
        <f>W134</f>
        <v>0</v>
      </c>
      <c r="I91" s="243"/>
      <c r="J91" s="243"/>
      <c r="K91" s="203">
        <f>X134</f>
        <v>0</v>
      </c>
      <c r="L91" s="243"/>
      <c r="M91" s="203">
        <f>M134</f>
        <v>0</v>
      </c>
      <c r="N91" s="243"/>
      <c r="O91" s="243"/>
      <c r="P91" s="243"/>
      <c r="Q91" s="243"/>
      <c r="R91" s="128"/>
    </row>
    <row r="92" spans="2:47" s="6" customFormat="1" ht="24.95" customHeight="1" x14ac:dyDescent="0.3">
      <c r="B92" s="122"/>
      <c r="C92" s="123"/>
      <c r="D92" s="124" t="s">
        <v>321</v>
      </c>
      <c r="E92" s="123"/>
      <c r="F92" s="123"/>
      <c r="G92" s="123"/>
      <c r="H92" s="244">
        <f>W136</f>
        <v>0</v>
      </c>
      <c r="I92" s="245"/>
      <c r="J92" s="245"/>
      <c r="K92" s="244">
        <f>X136</f>
        <v>0</v>
      </c>
      <c r="L92" s="245"/>
      <c r="M92" s="244">
        <f>M136</f>
        <v>0</v>
      </c>
      <c r="N92" s="245"/>
      <c r="O92" s="245"/>
      <c r="P92" s="245"/>
      <c r="Q92" s="245"/>
      <c r="R92" s="125"/>
    </row>
    <row r="93" spans="2:47" s="7" customFormat="1" ht="19.899999999999999" customHeight="1" x14ac:dyDescent="0.3">
      <c r="B93" s="126"/>
      <c r="C93" s="127"/>
      <c r="D93" s="101" t="s">
        <v>128</v>
      </c>
      <c r="E93" s="127"/>
      <c r="F93" s="127"/>
      <c r="G93" s="127"/>
      <c r="H93" s="203">
        <f>W137</f>
        <v>0</v>
      </c>
      <c r="I93" s="243"/>
      <c r="J93" s="243"/>
      <c r="K93" s="203">
        <f>X137</f>
        <v>0</v>
      </c>
      <c r="L93" s="243"/>
      <c r="M93" s="203">
        <f>M137</f>
        <v>0</v>
      </c>
      <c r="N93" s="243"/>
      <c r="O93" s="243"/>
      <c r="P93" s="243"/>
      <c r="Q93" s="243"/>
      <c r="R93" s="128"/>
    </row>
    <row r="94" spans="2:47" s="7" customFormat="1" ht="19.899999999999999" customHeight="1" x14ac:dyDescent="0.3">
      <c r="B94" s="126"/>
      <c r="C94" s="127"/>
      <c r="D94" s="101" t="s">
        <v>129</v>
      </c>
      <c r="E94" s="127"/>
      <c r="F94" s="127"/>
      <c r="G94" s="127"/>
      <c r="H94" s="203">
        <f>W140</f>
        <v>0</v>
      </c>
      <c r="I94" s="243"/>
      <c r="J94" s="243"/>
      <c r="K94" s="203">
        <f>X140</f>
        <v>0</v>
      </c>
      <c r="L94" s="243"/>
      <c r="M94" s="203">
        <f>M140</f>
        <v>0</v>
      </c>
      <c r="N94" s="243"/>
      <c r="O94" s="243"/>
      <c r="P94" s="243"/>
      <c r="Q94" s="243"/>
      <c r="R94" s="128"/>
    </row>
    <row r="95" spans="2:47" s="7" customFormat="1" ht="19.899999999999999" customHeight="1" x14ac:dyDescent="0.3">
      <c r="B95" s="126"/>
      <c r="C95" s="127"/>
      <c r="D95" s="101" t="s">
        <v>130</v>
      </c>
      <c r="E95" s="127"/>
      <c r="F95" s="127"/>
      <c r="G95" s="127"/>
      <c r="H95" s="203">
        <f>W143</f>
        <v>0</v>
      </c>
      <c r="I95" s="243"/>
      <c r="J95" s="243"/>
      <c r="K95" s="203">
        <f>X143</f>
        <v>0</v>
      </c>
      <c r="L95" s="243"/>
      <c r="M95" s="203">
        <f>M143</f>
        <v>0</v>
      </c>
      <c r="N95" s="243"/>
      <c r="O95" s="243"/>
      <c r="P95" s="243"/>
      <c r="Q95" s="243"/>
      <c r="R95" s="128"/>
    </row>
    <row r="96" spans="2:47" s="7" customFormat="1" ht="19.899999999999999" customHeight="1" x14ac:dyDescent="0.3">
      <c r="B96" s="126"/>
      <c r="C96" s="127"/>
      <c r="D96" s="101" t="s">
        <v>131</v>
      </c>
      <c r="E96" s="127"/>
      <c r="F96" s="127"/>
      <c r="G96" s="127"/>
      <c r="H96" s="203">
        <f>W147</f>
        <v>0</v>
      </c>
      <c r="I96" s="243"/>
      <c r="J96" s="243"/>
      <c r="K96" s="203">
        <f>X147</f>
        <v>0</v>
      </c>
      <c r="L96" s="243"/>
      <c r="M96" s="203">
        <f>M147</f>
        <v>0</v>
      </c>
      <c r="N96" s="243"/>
      <c r="O96" s="243"/>
      <c r="P96" s="243"/>
      <c r="Q96" s="243"/>
      <c r="R96" s="128"/>
    </row>
    <row r="97" spans="2:65" s="7" customFormat="1" ht="19.899999999999999" customHeight="1" x14ac:dyDescent="0.3">
      <c r="B97" s="126"/>
      <c r="C97" s="127"/>
      <c r="D97" s="101" t="s">
        <v>133</v>
      </c>
      <c r="E97" s="127"/>
      <c r="F97" s="127"/>
      <c r="G97" s="127"/>
      <c r="H97" s="203">
        <f>W152</f>
        <v>0</v>
      </c>
      <c r="I97" s="243"/>
      <c r="J97" s="243"/>
      <c r="K97" s="203">
        <f>X152</f>
        <v>0</v>
      </c>
      <c r="L97" s="243"/>
      <c r="M97" s="203">
        <f>M152</f>
        <v>0</v>
      </c>
      <c r="N97" s="243"/>
      <c r="O97" s="243"/>
      <c r="P97" s="243"/>
      <c r="Q97" s="243"/>
      <c r="R97" s="128"/>
    </row>
    <row r="98" spans="2:65" s="7" customFormat="1" ht="19.899999999999999" customHeight="1" x14ac:dyDescent="0.3">
      <c r="B98" s="126"/>
      <c r="C98" s="127"/>
      <c r="D98" s="101" t="s">
        <v>134</v>
      </c>
      <c r="E98" s="127"/>
      <c r="F98" s="127"/>
      <c r="G98" s="127"/>
      <c r="H98" s="203">
        <f>W154</f>
        <v>0</v>
      </c>
      <c r="I98" s="243"/>
      <c r="J98" s="243"/>
      <c r="K98" s="203">
        <f>X154</f>
        <v>0</v>
      </c>
      <c r="L98" s="243"/>
      <c r="M98" s="203">
        <f>M154</f>
        <v>0</v>
      </c>
      <c r="N98" s="243"/>
      <c r="O98" s="243"/>
      <c r="P98" s="243"/>
      <c r="Q98" s="243"/>
      <c r="R98" s="128"/>
    </row>
    <row r="99" spans="2:65" s="6" customFormat="1" ht="21.75" customHeight="1" x14ac:dyDescent="0.35">
      <c r="B99" s="122"/>
      <c r="C99" s="123"/>
      <c r="D99" s="124" t="s">
        <v>136</v>
      </c>
      <c r="E99" s="123"/>
      <c r="F99" s="123"/>
      <c r="G99" s="123"/>
      <c r="H99" s="246">
        <f>W156</f>
        <v>0</v>
      </c>
      <c r="I99" s="245"/>
      <c r="J99" s="245"/>
      <c r="K99" s="246">
        <f>X156</f>
        <v>0</v>
      </c>
      <c r="L99" s="245"/>
      <c r="M99" s="246">
        <f>M156</f>
        <v>0</v>
      </c>
      <c r="N99" s="245"/>
      <c r="O99" s="245"/>
      <c r="P99" s="245"/>
      <c r="Q99" s="245"/>
      <c r="R99" s="125"/>
    </row>
    <row r="100" spans="2:65" s="1" customFormat="1" ht="21.75" customHeight="1" x14ac:dyDescent="0.3"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5"/>
    </row>
    <row r="101" spans="2:65" s="1" customFormat="1" ht="29.25" customHeight="1" x14ac:dyDescent="0.3">
      <c r="B101" s="33"/>
      <c r="C101" s="121" t="s">
        <v>137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247">
        <f>ROUND(M102+M103+M104+M105+M106+M107,2)</f>
        <v>0</v>
      </c>
      <c r="N101" s="248"/>
      <c r="O101" s="248"/>
      <c r="P101" s="248"/>
      <c r="Q101" s="248"/>
      <c r="R101" s="35"/>
      <c r="T101" s="129"/>
      <c r="U101" s="130" t="s">
        <v>43</v>
      </c>
    </row>
    <row r="102" spans="2:65" s="1" customFormat="1" ht="18" customHeight="1" x14ac:dyDescent="0.3">
      <c r="B102" s="131"/>
      <c r="C102" s="132"/>
      <c r="D102" s="200" t="s">
        <v>138</v>
      </c>
      <c r="E102" s="272"/>
      <c r="F102" s="272"/>
      <c r="G102" s="272"/>
      <c r="H102" s="272"/>
      <c r="I102" s="132"/>
      <c r="J102" s="132"/>
      <c r="K102" s="132"/>
      <c r="L102" s="132"/>
      <c r="M102" s="202">
        <f>ROUND(M88*T102,2)</f>
        <v>0</v>
      </c>
      <c r="N102" s="242"/>
      <c r="O102" s="242"/>
      <c r="P102" s="242"/>
      <c r="Q102" s="242"/>
      <c r="R102" s="134"/>
      <c r="S102" s="135"/>
      <c r="T102" s="136"/>
      <c r="U102" s="137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139</v>
      </c>
      <c r="AZ102" s="135"/>
      <c r="BA102" s="135"/>
      <c r="BB102" s="135"/>
      <c r="BC102" s="135"/>
      <c r="BD102" s="135"/>
      <c r="BE102" s="139">
        <f t="shared" ref="BE102:BE107" si="0">IF(U102="základná",M102,0)</f>
        <v>0</v>
      </c>
      <c r="BF102" s="139">
        <f t="shared" ref="BF102:BF107" si="1">IF(U102="znížená",M102,0)</f>
        <v>0</v>
      </c>
      <c r="BG102" s="139">
        <f t="shared" ref="BG102:BG107" si="2">IF(U102="zákl. prenesená",M102,0)</f>
        <v>0</v>
      </c>
      <c r="BH102" s="139">
        <f t="shared" ref="BH102:BH107" si="3">IF(U102="zníž. prenesená",M102,0)</f>
        <v>0</v>
      </c>
      <c r="BI102" s="139">
        <f t="shared" ref="BI102:BI107" si="4">IF(U102="nulová",M102,0)</f>
        <v>0</v>
      </c>
      <c r="BJ102" s="138" t="s">
        <v>140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200" t="s">
        <v>141</v>
      </c>
      <c r="E103" s="272"/>
      <c r="F103" s="272"/>
      <c r="G103" s="272"/>
      <c r="H103" s="272"/>
      <c r="I103" s="132"/>
      <c r="J103" s="132"/>
      <c r="K103" s="132"/>
      <c r="L103" s="132"/>
      <c r="M103" s="202">
        <f>ROUND(M88*T103,2)</f>
        <v>0</v>
      </c>
      <c r="N103" s="242"/>
      <c r="O103" s="242"/>
      <c r="P103" s="242"/>
      <c r="Q103" s="242"/>
      <c r="R103" s="134"/>
      <c r="S103" s="135"/>
      <c r="T103" s="136"/>
      <c r="U103" s="137" t="s">
        <v>46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139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140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200" t="s">
        <v>142</v>
      </c>
      <c r="E104" s="272"/>
      <c r="F104" s="272"/>
      <c r="G104" s="272"/>
      <c r="H104" s="272"/>
      <c r="I104" s="132"/>
      <c r="J104" s="132"/>
      <c r="K104" s="132"/>
      <c r="L104" s="132"/>
      <c r="M104" s="202">
        <f>ROUND(M88*T104,2)</f>
        <v>0</v>
      </c>
      <c r="N104" s="242"/>
      <c r="O104" s="242"/>
      <c r="P104" s="242"/>
      <c r="Q104" s="242"/>
      <c r="R104" s="134"/>
      <c r="S104" s="135"/>
      <c r="T104" s="136"/>
      <c r="U104" s="137" t="s">
        <v>46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139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140</v>
      </c>
      <c r="BK104" s="135"/>
      <c r="BL104" s="135"/>
      <c r="BM104" s="135"/>
    </row>
    <row r="105" spans="2:65" s="1" customFormat="1" ht="18" customHeight="1" x14ac:dyDescent="0.3">
      <c r="B105" s="131"/>
      <c r="C105" s="132"/>
      <c r="D105" s="200" t="s">
        <v>143</v>
      </c>
      <c r="E105" s="272"/>
      <c r="F105" s="272"/>
      <c r="G105" s="272"/>
      <c r="H105" s="272"/>
      <c r="I105" s="132"/>
      <c r="J105" s="132"/>
      <c r="K105" s="132"/>
      <c r="L105" s="132"/>
      <c r="M105" s="202">
        <f>ROUND(M88*T105,2)</f>
        <v>0</v>
      </c>
      <c r="N105" s="242"/>
      <c r="O105" s="242"/>
      <c r="P105" s="242"/>
      <c r="Q105" s="242"/>
      <c r="R105" s="134"/>
      <c r="S105" s="135"/>
      <c r="T105" s="136"/>
      <c r="U105" s="137" t="s">
        <v>46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139</v>
      </c>
      <c r="AZ105" s="135"/>
      <c r="BA105" s="135"/>
      <c r="BB105" s="135"/>
      <c r="BC105" s="135"/>
      <c r="BD105" s="135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140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00" t="s">
        <v>144</v>
      </c>
      <c r="E106" s="272"/>
      <c r="F106" s="272"/>
      <c r="G106" s="272"/>
      <c r="H106" s="272"/>
      <c r="I106" s="132"/>
      <c r="J106" s="132"/>
      <c r="K106" s="132"/>
      <c r="L106" s="132"/>
      <c r="M106" s="202">
        <f>ROUND(M88*T106,2)</f>
        <v>0</v>
      </c>
      <c r="N106" s="242"/>
      <c r="O106" s="242"/>
      <c r="P106" s="242"/>
      <c r="Q106" s="242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139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140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133" t="s">
        <v>145</v>
      </c>
      <c r="E107" s="132"/>
      <c r="F107" s="132"/>
      <c r="G107" s="132"/>
      <c r="H107" s="132"/>
      <c r="I107" s="132"/>
      <c r="J107" s="132"/>
      <c r="K107" s="132"/>
      <c r="L107" s="132"/>
      <c r="M107" s="202">
        <f>ROUND(M88*T107,2)</f>
        <v>0</v>
      </c>
      <c r="N107" s="242"/>
      <c r="O107" s="242"/>
      <c r="P107" s="242"/>
      <c r="Q107" s="242"/>
      <c r="R107" s="134"/>
      <c r="S107" s="135"/>
      <c r="T107" s="140"/>
      <c r="U107" s="141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146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140</v>
      </c>
      <c r="BK107" s="135"/>
      <c r="BL107" s="135"/>
      <c r="BM107" s="135"/>
    </row>
    <row r="108" spans="2:65" s="1" customFormat="1" x14ac:dyDescent="0.3"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5"/>
    </row>
    <row r="109" spans="2:65" s="1" customFormat="1" ht="29.25" customHeight="1" x14ac:dyDescent="0.3">
      <c r="B109" s="33"/>
      <c r="C109" s="112" t="s">
        <v>105</v>
      </c>
      <c r="D109" s="113"/>
      <c r="E109" s="113"/>
      <c r="F109" s="113"/>
      <c r="G109" s="113"/>
      <c r="H109" s="113"/>
      <c r="I109" s="113"/>
      <c r="J109" s="113"/>
      <c r="K109" s="113"/>
      <c r="L109" s="228">
        <f>ROUND(SUM(M88+M101),2)</f>
        <v>0</v>
      </c>
      <c r="M109" s="228"/>
      <c r="N109" s="228"/>
      <c r="O109" s="228"/>
      <c r="P109" s="228"/>
      <c r="Q109" s="228"/>
      <c r="R109" s="35"/>
    </row>
    <row r="110" spans="2:65" s="1" customFormat="1" ht="6.95" customHeight="1" x14ac:dyDescent="0.3"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9"/>
    </row>
    <row r="114" spans="2:63" s="1" customFormat="1" ht="6.95" customHeight="1" x14ac:dyDescent="0.3"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2"/>
    </row>
    <row r="115" spans="2:63" s="1" customFormat="1" ht="36.950000000000003" customHeight="1" x14ac:dyDescent="0.3">
      <c r="B115" s="33"/>
      <c r="C115" s="204" t="s">
        <v>147</v>
      </c>
      <c r="D115" s="234"/>
      <c r="E115" s="234"/>
      <c r="F115" s="234"/>
      <c r="G115" s="234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35"/>
    </row>
    <row r="116" spans="2:63" s="1" customFormat="1" ht="6.95" customHeight="1" x14ac:dyDescent="0.3"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</row>
    <row r="117" spans="2:63" s="1" customFormat="1" ht="30" customHeight="1" x14ac:dyDescent="0.3">
      <c r="B117" s="33"/>
      <c r="C117" s="29" t="s">
        <v>18</v>
      </c>
      <c r="D117" s="34"/>
      <c r="E117" s="34"/>
      <c r="F117" s="232" t="str">
        <f>F6</f>
        <v>ZŠ Sitnianska 32, Banská Bystrica - Stavebné úpravy</v>
      </c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34"/>
      <c r="R117" s="35"/>
    </row>
    <row r="118" spans="2:63" s="1" customFormat="1" ht="36.950000000000003" customHeight="1" x14ac:dyDescent="0.3">
      <c r="B118" s="33"/>
      <c r="C118" s="67" t="s">
        <v>112</v>
      </c>
      <c r="D118" s="34"/>
      <c r="E118" s="34"/>
      <c r="F118" s="206" t="str">
        <f>F7</f>
        <v xml:space="preserve">ZŠ 03 - ZŠ- Sitnianska- Knižnica </v>
      </c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34"/>
      <c r="R118" s="35"/>
    </row>
    <row r="119" spans="2:63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3" s="1" customFormat="1" ht="18" customHeight="1" x14ac:dyDescent="0.3">
      <c r="B120" s="33"/>
      <c r="C120" s="29" t="s">
        <v>22</v>
      </c>
      <c r="D120" s="34"/>
      <c r="E120" s="34"/>
      <c r="F120" s="27" t="str">
        <f>F9</f>
        <v xml:space="preserve"> </v>
      </c>
      <c r="G120" s="34"/>
      <c r="H120" s="34"/>
      <c r="I120" s="34"/>
      <c r="J120" s="34"/>
      <c r="K120" s="29" t="s">
        <v>24</v>
      </c>
      <c r="L120" s="34"/>
      <c r="M120" s="236">
        <f>IF(O9="","",O9)</f>
        <v>44277</v>
      </c>
      <c r="N120" s="236"/>
      <c r="O120" s="236"/>
      <c r="P120" s="236"/>
      <c r="Q120" s="34"/>
      <c r="R120" s="35"/>
    </row>
    <row r="121" spans="2:63" s="1" customFormat="1" ht="6.95" customHeight="1" x14ac:dyDescent="0.3"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5"/>
    </row>
    <row r="122" spans="2:63" s="1" customFormat="1" ht="15" x14ac:dyDescent="0.3">
      <c r="B122" s="33"/>
      <c r="C122" s="29" t="s">
        <v>25</v>
      </c>
      <c r="D122" s="34"/>
      <c r="E122" s="34"/>
      <c r="F122" s="27" t="str">
        <f>E12</f>
        <v>Mesto Banská Bystrica</v>
      </c>
      <c r="G122" s="34"/>
      <c r="H122" s="34"/>
      <c r="I122" s="34"/>
      <c r="J122" s="34"/>
      <c r="K122" s="29" t="s">
        <v>33</v>
      </c>
      <c r="L122" s="34"/>
      <c r="M122" s="216" t="str">
        <f>E18</f>
        <v xml:space="preserve"> </v>
      </c>
      <c r="N122" s="216"/>
      <c r="O122" s="216"/>
      <c r="P122" s="216"/>
      <c r="Q122" s="216"/>
      <c r="R122" s="35"/>
    </row>
    <row r="123" spans="2:63" s="1" customFormat="1" ht="14.45" customHeight="1" x14ac:dyDescent="0.3">
      <c r="B123" s="33"/>
      <c r="C123" s="29" t="s">
        <v>31</v>
      </c>
      <c r="D123" s="34"/>
      <c r="E123" s="34"/>
      <c r="F123" s="27" t="str">
        <f>IF(E15="","",E15)</f>
        <v>Vyplň údaj</v>
      </c>
      <c r="G123" s="34"/>
      <c r="H123" s="34"/>
      <c r="I123" s="34"/>
      <c r="J123" s="34"/>
      <c r="K123" s="29" t="s">
        <v>35</v>
      </c>
      <c r="L123" s="34"/>
      <c r="M123" s="216" t="str">
        <f>E21</f>
        <v xml:space="preserve">Paprčka </v>
      </c>
      <c r="N123" s="216"/>
      <c r="O123" s="216"/>
      <c r="P123" s="216"/>
      <c r="Q123" s="216"/>
      <c r="R123" s="35"/>
    </row>
    <row r="124" spans="2:63" s="1" customFormat="1" ht="10.3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63" s="8" customFormat="1" ht="29.25" customHeight="1" x14ac:dyDescent="0.3">
      <c r="B125" s="142"/>
      <c r="C125" s="143" t="s">
        <v>148</v>
      </c>
      <c r="D125" s="144" t="s">
        <v>149</v>
      </c>
      <c r="E125" s="144" t="s">
        <v>61</v>
      </c>
      <c r="F125" s="240" t="s">
        <v>150</v>
      </c>
      <c r="G125" s="240"/>
      <c r="H125" s="240"/>
      <c r="I125" s="240"/>
      <c r="J125" s="144" t="s">
        <v>151</v>
      </c>
      <c r="K125" s="144" t="s">
        <v>152</v>
      </c>
      <c r="L125" s="144" t="s">
        <v>153</v>
      </c>
      <c r="M125" s="240" t="s">
        <v>154</v>
      </c>
      <c r="N125" s="240"/>
      <c r="O125" s="240"/>
      <c r="P125" s="240" t="s">
        <v>119</v>
      </c>
      <c r="Q125" s="241"/>
      <c r="R125" s="145"/>
      <c r="T125" s="74" t="s">
        <v>155</v>
      </c>
      <c r="U125" s="75" t="s">
        <v>43</v>
      </c>
      <c r="V125" s="75" t="s">
        <v>156</v>
      </c>
      <c r="W125" s="75" t="s">
        <v>157</v>
      </c>
      <c r="X125" s="75" t="s">
        <v>158</v>
      </c>
      <c r="Y125" s="75" t="s">
        <v>159</v>
      </c>
      <c r="Z125" s="75" t="s">
        <v>160</v>
      </c>
      <c r="AA125" s="75" t="s">
        <v>161</v>
      </c>
      <c r="AB125" s="75" t="s">
        <v>162</v>
      </c>
      <c r="AC125" s="75" t="s">
        <v>163</v>
      </c>
      <c r="AD125" s="76" t="s">
        <v>164</v>
      </c>
    </row>
    <row r="126" spans="2:63" s="1" customFormat="1" ht="29.25" customHeight="1" x14ac:dyDescent="0.35">
      <c r="B126" s="33"/>
      <c r="C126" s="78" t="s">
        <v>114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263">
        <f>BK126</f>
        <v>0</v>
      </c>
      <c r="N126" s="264"/>
      <c r="O126" s="264"/>
      <c r="P126" s="264"/>
      <c r="Q126" s="264"/>
      <c r="R126" s="35"/>
      <c r="T126" s="77"/>
      <c r="U126" s="49"/>
      <c r="V126" s="49"/>
      <c r="W126" s="146">
        <f>W127+W136+W156</f>
        <v>0</v>
      </c>
      <c r="X126" s="146">
        <f>X127+X136+X156</f>
        <v>0</v>
      </c>
      <c r="Y126" s="49"/>
      <c r="Z126" s="147">
        <f>Z127+Z136+Z156</f>
        <v>0</v>
      </c>
      <c r="AA126" s="49"/>
      <c r="AB126" s="147">
        <f>AB127+AB136+AB156</f>
        <v>0</v>
      </c>
      <c r="AC126" s="49"/>
      <c r="AD126" s="148">
        <f>AD127+AD136+AD156</f>
        <v>0</v>
      </c>
      <c r="AT126" s="18" t="s">
        <v>80</v>
      </c>
      <c r="AU126" s="18" t="s">
        <v>121</v>
      </c>
      <c r="BK126" s="149">
        <f>BK127+BK136+BK156</f>
        <v>0</v>
      </c>
    </row>
    <row r="127" spans="2:63" s="9" customFormat="1" ht="37.35" customHeight="1" x14ac:dyDescent="0.35">
      <c r="B127" s="150"/>
      <c r="C127" s="151"/>
      <c r="D127" s="152" t="s">
        <v>320</v>
      </c>
      <c r="E127" s="152"/>
      <c r="F127" s="152"/>
      <c r="G127" s="152"/>
      <c r="H127" s="152"/>
      <c r="I127" s="152"/>
      <c r="J127" s="152"/>
      <c r="K127" s="152"/>
      <c r="L127" s="152"/>
      <c r="M127" s="246">
        <f>BK127</f>
        <v>0</v>
      </c>
      <c r="N127" s="265"/>
      <c r="O127" s="265"/>
      <c r="P127" s="265"/>
      <c r="Q127" s="265"/>
      <c r="R127" s="153"/>
      <c r="T127" s="154"/>
      <c r="U127" s="151"/>
      <c r="V127" s="151"/>
      <c r="W127" s="155">
        <f>W128+W134</f>
        <v>0</v>
      </c>
      <c r="X127" s="155">
        <f>X128+X134</f>
        <v>0</v>
      </c>
      <c r="Y127" s="151"/>
      <c r="Z127" s="156">
        <f>Z128+Z134</f>
        <v>0</v>
      </c>
      <c r="AA127" s="151"/>
      <c r="AB127" s="156">
        <f>AB128+AB134</f>
        <v>0</v>
      </c>
      <c r="AC127" s="151"/>
      <c r="AD127" s="157">
        <f>AD128+AD134</f>
        <v>0</v>
      </c>
      <c r="AR127" s="158" t="s">
        <v>89</v>
      </c>
      <c r="AT127" s="159" t="s">
        <v>80</v>
      </c>
      <c r="AU127" s="159" t="s">
        <v>81</v>
      </c>
      <c r="AY127" s="158" t="s">
        <v>165</v>
      </c>
      <c r="BK127" s="160">
        <f>BK128+BK134</f>
        <v>0</v>
      </c>
    </row>
    <row r="128" spans="2:63" s="9" customFormat="1" ht="19.899999999999999" customHeight="1" x14ac:dyDescent="0.3">
      <c r="B128" s="150"/>
      <c r="C128" s="151"/>
      <c r="D128" s="161" t="s">
        <v>123</v>
      </c>
      <c r="E128" s="161"/>
      <c r="F128" s="161"/>
      <c r="G128" s="161"/>
      <c r="H128" s="161"/>
      <c r="I128" s="161"/>
      <c r="J128" s="161"/>
      <c r="K128" s="161"/>
      <c r="L128" s="161"/>
      <c r="M128" s="266">
        <f>BK128</f>
        <v>0</v>
      </c>
      <c r="N128" s="267"/>
      <c r="O128" s="267"/>
      <c r="P128" s="267"/>
      <c r="Q128" s="267"/>
      <c r="R128" s="153"/>
      <c r="T128" s="154"/>
      <c r="U128" s="151"/>
      <c r="V128" s="151"/>
      <c r="W128" s="155">
        <f>SUM(W129:W133)</f>
        <v>0</v>
      </c>
      <c r="X128" s="155">
        <f>SUM(X129:X133)</f>
        <v>0</v>
      </c>
      <c r="Y128" s="151"/>
      <c r="Z128" s="156">
        <f>SUM(Z129:Z133)</f>
        <v>0</v>
      </c>
      <c r="AA128" s="151"/>
      <c r="AB128" s="156">
        <f>SUM(AB129:AB133)</f>
        <v>0</v>
      </c>
      <c r="AC128" s="151"/>
      <c r="AD128" s="157">
        <f>SUM(AD129:AD133)</f>
        <v>0</v>
      </c>
      <c r="AR128" s="158" t="s">
        <v>89</v>
      </c>
      <c r="AT128" s="159" t="s">
        <v>80</v>
      </c>
      <c r="AU128" s="159" t="s">
        <v>89</v>
      </c>
      <c r="AY128" s="158" t="s">
        <v>165</v>
      </c>
      <c r="BK128" s="160">
        <f>SUM(BK129:BK133)</f>
        <v>0</v>
      </c>
    </row>
    <row r="129" spans="2:65" s="1" customFormat="1" ht="51" customHeight="1" x14ac:dyDescent="0.3">
      <c r="B129" s="131"/>
      <c r="C129" s="162" t="s">
        <v>89</v>
      </c>
      <c r="D129" s="162" t="s">
        <v>167</v>
      </c>
      <c r="E129" s="163" t="s">
        <v>168</v>
      </c>
      <c r="F129" s="237" t="s">
        <v>169</v>
      </c>
      <c r="G129" s="237"/>
      <c r="H129" s="237"/>
      <c r="I129" s="237"/>
      <c r="J129" s="164" t="s">
        <v>170</v>
      </c>
      <c r="K129" s="165">
        <v>140.12</v>
      </c>
      <c r="L129" s="166">
        <v>0</v>
      </c>
      <c r="M129" s="239">
        <v>0</v>
      </c>
      <c r="N129" s="239"/>
      <c r="O129" s="239"/>
      <c r="P129" s="238">
        <f>ROUND(V129*K129,3)</f>
        <v>0</v>
      </c>
      <c r="Q129" s="238"/>
      <c r="R129" s="134"/>
      <c r="T129" s="167" t="s">
        <v>5</v>
      </c>
      <c r="U129" s="42" t="s">
        <v>46</v>
      </c>
      <c r="V129" s="168">
        <f>L129+M129</f>
        <v>0</v>
      </c>
      <c r="W129" s="168">
        <f>ROUND(L129*K129,3)</f>
        <v>0</v>
      </c>
      <c r="X129" s="168">
        <f>ROUND(M129*K129,3)</f>
        <v>0</v>
      </c>
      <c r="Y129" s="34"/>
      <c r="Z129" s="169">
        <f>Y129*K129</f>
        <v>0</v>
      </c>
      <c r="AA129" s="169">
        <v>0</v>
      </c>
      <c r="AB129" s="169">
        <f>AA129*K129</f>
        <v>0</v>
      </c>
      <c r="AC129" s="169">
        <v>0</v>
      </c>
      <c r="AD129" s="170">
        <f>AC129*K129</f>
        <v>0</v>
      </c>
      <c r="AR129" s="18" t="s">
        <v>171</v>
      </c>
      <c r="AT129" s="18" t="s">
        <v>167</v>
      </c>
      <c r="AU129" s="18" t="s">
        <v>140</v>
      </c>
      <c r="AY129" s="18" t="s">
        <v>165</v>
      </c>
      <c r="BE129" s="105">
        <f>IF(U129="základná",P129,0)</f>
        <v>0</v>
      </c>
      <c r="BF129" s="105">
        <f>IF(U129="znížená",P129,0)</f>
        <v>0</v>
      </c>
      <c r="BG129" s="105">
        <f>IF(U129="zákl. prenesená",P129,0)</f>
        <v>0</v>
      </c>
      <c r="BH129" s="105">
        <f>IF(U129="zníž. prenesená",P129,0)</f>
        <v>0</v>
      </c>
      <c r="BI129" s="105">
        <f>IF(U129="nulová",P129,0)</f>
        <v>0</v>
      </c>
      <c r="BJ129" s="18" t="s">
        <v>140</v>
      </c>
      <c r="BK129" s="171">
        <f>ROUND(V129*K129,3)</f>
        <v>0</v>
      </c>
      <c r="BL129" s="18" t="s">
        <v>171</v>
      </c>
      <c r="BM129" s="18" t="s">
        <v>322</v>
      </c>
    </row>
    <row r="130" spans="2:65" s="1" customFormat="1" ht="51" customHeight="1" x14ac:dyDescent="0.3">
      <c r="B130" s="131"/>
      <c r="C130" s="162" t="s">
        <v>140</v>
      </c>
      <c r="D130" s="162" t="s">
        <v>167</v>
      </c>
      <c r="E130" s="163" t="s">
        <v>173</v>
      </c>
      <c r="F130" s="237" t="s">
        <v>174</v>
      </c>
      <c r="G130" s="237"/>
      <c r="H130" s="237"/>
      <c r="I130" s="237"/>
      <c r="J130" s="164" t="s">
        <v>170</v>
      </c>
      <c r="K130" s="165">
        <v>140.12</v>
      </c>
      <c r="L130" s="166">
        <v>0</v>
      </c>
      <c r="M130" s="239">
        <v>0</v>
      </c>
      <c r="N130" s="239"/>
      <c r="O130" s="239"/>
      <c r="P130" s="238">
        <f>ROUND(V130*K130,3)</f>
        <v>0</v>
      </c>
      <c r="Q130" s="238"/>
      <c r="R130" s="134"/>
      <c r="T130" s="167" t="s">
        <v>5</v>
      </c>
      <c r="U130" s="42" t="s">
        <v>46</v>
      </c>
      <c r="V130" s="168">
        <f>L130+M130</f>
        <v>0</v>
      </c>
      <c r="W130" s="168">
        <f>ROUND(L130*K130,3)</f>
        <v>0</v>
      </c>
      <c r="X130" s="168">
        <f>ROUND(M130*K130,3)</f>
        <v>0</v>
      </c>
      <c r="Y130" s="34"/>
      <c r="Z130" s="169">
        <f>Y130*K130</f>
        <v>0</v>
      </c>
      <c r="AA130" s="169">
        <v>0</v>
      </c>
      <c r="AB130" s="169">
        <f>AA130*K130</f>
        <v>0</v>
      </c>
      <c r="AC130" s="169">
        <v>0</v>
      </c>
      <c r="AD130" s="170">
        <f>AC130*K130</f>
        <v>0</v>
      </c>
      <c r="AR130" s="18" t="s">
        <v>171</v>
      </c>
      <c r="AT130" s="18" t="s">
        <v>167</v>
      </c>
      <c r="AU130" s="18" t="s">
        <v>140</v>
      </c>
      <c r="AY130" s="18" t="s">
        <v>165</v>
      </c>
      <c r="BE130" s="105">
        <f>IF(U130="základná",P130,0)</f>
        <v>0</v>
      </c>
      <c r="BF130" s="105">
        <f>IF(U130="znížená",P130,0)</f>
        <v>0</v>
      </c>
      <c r="BG130" s="105">
        <f>IF(U130="zákl. prenesená",P130,0)</f>
        <v>0</v>
      </c>
      <c r="BH130" s="105">
        <f>IF(U130="zníž. prenesená",P130,0)</f>
        <v>0</v>
      </c>
      <c r="BI130" s="105">
        <f>IF(U130="nulová",P130,0)</f>
        <v>0</v>
      </c>
      <c r="BJ130" s="18" t="s">
        <v>140</v>
      </c>
      <c r="BK130" s="171">
        <f>ROUND(V130*K130,3)</f>
        <v>0</v>
      </c>
      <c r="BL130" s="18" t="s">
        <v>171</v>
      </c>
      <c r="BM130" s="18" t="s">
        <v>323</v>
      </c>
    </row>
    <row r="131" spans="2:65" s="1" customFormat="1" ht="25.5" customHeight="1" x14ac:dyDescent="0.3">
      <c r="B131" s="131"/>
      <c r="C131" s="162" t="s">
        <v>277</v>
      </c>
      <c r="D131" s="162" t="s">
        <v>167</v>
      </c>
      <c r="E131" s="163" t="s">
        <v>297</v>
      </c>
      <c r="F131" s="237" t="s">
        <v>177</v>
      </c>
      <c r="G131" s="237"/>
      <c r="H131" s="237"/>
      <c r="I131" s="237"/>
      <c r="J131" s="164" t="s">
        <v>178</v>
      </c>
      <c r="K131" s="165">
        <v>55</v>
      </c>
      <c r="L131" s="166">
        <v>0</v>
      </c>
      <c r="M131" s="239">
        <v>0</v>
      </c>
      <c r="N131" s="239"/>
      <c r="O131" s="239"/>
      <c r="P131" s="238">
        <f>ROUND(V131*K131,3)</f>
        <v>0</v>
      </c>
      <c r="Q131" s="238"/>
      <c r="R131" s="134"/>
      <c r="T131" s="167" t="s">
        <v>5</v>
      </c>
      <c r="U131" s="42" t="s">
        <v>46</v>
      </c>
      <c r="V131" s="168">
        <f>L131+M131</f>
        <v>0</v>
      </c>
      <c r="W131" s="168">
        <f>ROUND(L131*K131,3)</f>
        <v>0</v>
      </c>
      <c r="X131" s="168">
        <f>ROUND(M131*K131,3)</f>
        <v>0</v>
      </c>
      <c r="Y131" s="34"/>
      <c r="Z131" s="169">
        <f>Y131*K131</f>
        <v>0</v>
      </c>
      <c r="AA131" s="169">
        <v>0</v>
      </c>
      <c r="AB131" s="169">
        <f>AA131*K131</f>
        <v>0</v>
      </c>
      <c r="AC131" s="169">
        <v>0</v>
      </c>
      <c r="AD131" s="170">
        <f>AC131*K131</f>
        <v>0</v>
      </c>
      <c r="AR131" s="18" t="s">
        <v>171</v>
      </c>
      <c r="AT131" s="18" t="s">
        <v>167</v>
      </c>
      <c r="AU131" s="18" t="s">
        <v>140</v>
      </c>
      <c r="AY131" s="18" t="s">
        <v>165</v>
      </c>
      <c r="BE131" s="105">
        <f>IF(U131="základná",P131,0)</f>
        <v>0</v>
      </c>
      <c r="BF131" s="105">
        <f>IF(U131="znížená",P131,0)</f>
        <v>0</v>
      </c>
      <c r="BG131" s="105">
        <f>IF(U131="zákl. prenesená",P131,0)</f>
        <v>0</v>
      </c>
      <c r="BH131" s="105">
        <f>IF(U131="zníž. prenesená",P131,0)</f>
        <v>0</v>
      </c>
      <c r="BI131" s="105">
        <f>IF(U131="nulová",P131,0)</f>
        <v>0</v>
      </c>
      <c r="BJ131" s="18" t="s">
        <v>140</v>
      </c>
      <c r="BK131" s="171">
        <f>ROUND(V131*K131,3)</f>
        <v>0</v>
      </c>
      <c r="BL131" s="18" t="s">
        <v>171</v>
      </c>
      <c r="BM131" s="18" t="s">
        <v>324</v>
      </c>
    </row>
    <row r="132" spans="2:65" s="1" customFormat="1" ht="51" customHeight="1" x14ac:dyDescent="0.3">
      <c r="B132" s="131"/>
      <c r="C132" s="162" t="s">
        <v>171</v>
      </c>
      <c r="D132" s="162" t="s">
        <v>167</v>
      </c>
      <c r="E132" s="163" t="s">
        <v>179</v>
      </c>
      <c r="F132" s="237" t="s">
        <v>180</v>
      </c>
      <c r="G132" s="237"/>
      <c r="H132" s="237"/>
      <c r="I132" s="237"/>
      <c r="J132" s="164" t="s">
        <v>170</v>
      </c>
      <c r="K132" s="165">
        <v>140.12</v>
      </c>
      <c r="L132" s="166">
        <v>0</v>
      </c>
      <c r="M132" s="239">
        <v>0</v>
      </c>
      <c r="N132" s="239"/>
      <c r="O132" s="239"/>
      <c r="P132" s="238">
        <f>ROUND(V132*K132,3)</f>
        <v>0</v>
      </c>
      <c r="Q132" s="238"/>
      <c r="R132" s="134"/>
      <c r="T132" s="167" t="s">
        <v>5</v>
      </c>
      <c r="U132" s="42" t="s">
        <v>46</v>
      </c>
      <c r="V132" s="168">
        <f>L132+M132</f>
        <v>0</v>
      </c>
      <c r="W132" s="168">
        <f>ROUND(L132*K132,3)</f>
        <v>0</v>
      </c>
      <c r="X132" s="168">
        <f>ROUND(M132*K132,3)</f>
        <v>0</v>
      </c>
      <c r="Y132" s="34"/>
      <c r="Z132" s="169">
        <f>Y132*K132</f>
        <v>0</v>
      </c>
      <c r="AA132" s="169">
        <v>0</v>
      </c>
      <c r="AB132" s="169">
        <f>AA132*K132</f>
        <v>0</v>
      </c>
      <c r="AC132" s="169">
        <v>0</v>
      </c>
      <c r="AD132" s="170">
        <f>AC132*K132</f>
        <v>0</v>
      </c>
      <c r="AR132" s="18" t="s">
        <v>171</v>
      </c>
      <c r="AT132" s="18" t="s">
        <v>167</v>
      </c>
      <c r="AU132" s="18" t="s">
        <v>140</v>
      </c>
      <c r="AY132" s="18" t="s">
        <v>165</v>
      </c>
      <c r="BE132" s="105">
        <f>IF(U132="základná",P132,0)</f>
        <v>0</v>
      </c>
      <c r="BF132" s="105">
        <f>IF(U132="znížená",P132,0)</f>
        <v>0</v>
      </c>
      <c r="BG132" s="105">
        <f>IF(U132="zákl. prenesená",P132,0)</f>
        <v>0</v>
      </c>
      <c r="BH132" s="105">
        <f>IF(U132="zníž. prenesená",P132,0)</f>
        <v>0</v>
      </c>
      <c r="BI132" s="105">
        <f>IF(U132="nulová",P132,0)</f>
        <v>0</v>
      </c>
      <c r="BJ132" s="18" t="s">
        <v>140</v>
      </c>
      <c r="BK132" s="171">
        <f>ROUND(V132*K132,3)</f>
        <v>0</v>
      </c>
      <c r="BL132" s="18" t="s">
        <v>171</v>
      </c>
      <c r="BM132" s="18" t="s">
        <v>325</v>
      </c>
    </row>
    <row r="133" spans="2:65" s="1" customFormat="1" ht="51" customHeight="1" x14ac:dyDescent="0.3">
      <c r="B133" s="131"/>
      <c r="C133" s="162" t="s">
        <v>166</v>
      </c>
      <c r="D133" s="162" t="s">
        <v>167</v>
      </c>
      <c r="E133" s="163" t="s">
        <v>326</v>
      </c>
      <c r="F133" s="237" t="s">
        <v>327</v>
      </c>
      <c r="G133" s="237"/>
      <c r="H133" s="237"/>
      <c r="I133" s="237"/>
      <c r="J133" s="164" t="s">
        <v>170</v>
      </c>
      <c r="K133" s="165">
        <v>140.12</v>
      </c>
      <c r="L133" s="166">
        <v>0</v>
      </c>
      <c r="M133" s="239">
        <v>0</v>
      </c>
      <c r="N133" s="239"/>
      <c r="O133" s="239"/>
      <c r="P133" s="238">
        <f>ROUND(V133*K133,3)</f>
        <v>0</v>
      </c>
      <c r="Q133" s="238"/>
      <c r="R133" s="134"/>
      <c r="T133" s="167" t="s">
        <v>5</v>
      </c>
      <c r="U133" s="42" t="s">
        <v>46</v>
      </c>
      <c r="V133" s="168">
        <f>L133+M133</f>
        <v>0</v>
      </c>
      <c r="W133" s="168">
        <f>ROUND(L133*K133,3)</f>
        <v>0</v>
      </c>
      <c r="X133" s="168">
        <f>ROUND(M133*K133,3)</f>
        <v>0</v>
      </c>
      <c r="Y133" s="34"/>
      <c r="Z133" s="169">
        <f>Y133*K133</f>
        <v>0</v>
      </c>
      <c r="AA133" s="169">
        <v>0</v>
      </c>
      <c r="AB133" s="169">
        <f>AA133*K133</f>
        <v>0</v>
      </c>
      <c r="AC133" s="169">
        <v>0</v>
      </c>
      <c r="AD133" s="170">
        <f>AC133*K133</f>
        <v>0</v>
      </c>
      <c r="AR133" s="18" t="s">
        <v>171</v>
      </c>
      <c r="AT133" s="18" t="s">
        <v>167</v>
      </c>
      <c r="AU133" s="18" t="s">
        <v>140</v>
      </c>
      <c r="AY133" s="18" t="s">
        <v>165</v>
      </c>
      <c r="BE133" s="105">
        <f>IF(U133="základná",P133,0)</f>
        <v>0</v>
      </c>
      <c r="BF133" s="105">
        <f>IF(U133="znížená",P133,0)</f>
        <v>0</v>
      </c>
      <c r="BG133" s="105">
        <f>IF(U133="zákl. prenesená",P133,0)</f>
        <v>0</v>
      </c>
      <c r="BH133" s="105">
        <f>IF(U133="zníž. prenesená",P133,0)</f>
        <v>0</v>
      </c>
      <c r="BI133" s="105">
        <f>IF(U133="nulová",P133,0)</f>
        <v>0</v>
      </c>
      <c r="BJ133" s="18" t="s">
        <v>140</v>
      </c>
      <c r="BK133" s="171">
        <f>ROUND(V133*K133,3)</f>
        <v>0</v>
      </c>
      <c r="BL133" s="18" t="s">
        <v>171</v>
      </c>
      <c r="BM133" s="18" t="s">
        <v>328</v>
      </c>
    </row>
    <row r="134" spans="2:65" s="9" customFormat="1" ht="29.85" customHeight="1" x14ac:dyDescent="0.3">
      <c r="B134" s="150"/>
      <c r="C134" s="151"/>
      <c r="D134" s="161" t="s">
        <v>125</v>
      </c>
      <c r="E134" s="161"/>
      <c r="F134" s="161"/>
      <c r="G134" s="161"/>
      <c r="H134" s="161"/>
      <c r="I134" s="161"/>
      <c r="J134" s="161"/>
      <c r="K134" s="161"/>
      <c r="L134" s="161"/>
      <c r="M134" s="252">
        <f>BK134</f>
        <v>0</v>
      </c>
      <c r="N134" s="253"/>
      <c r="O134" s="253"/>
      <c r="P134" s="253"/>
      <c r="Q134" s="253"/>
      <c r="R134" s="153"/>
      <c r="T134" s="154"/>
      <c r="U134" s="151"/>
      <c r="V134" s="151"/>
      <c r="W134" s="155">
        <f>W135</f>
        <v>0</v>
      </c>
      <c r="X134" s="155">
        <f>X135</f>
        <v>0</v>
      </c>
      <c r="Y134" s="151"/>
      <c r="Z134" s="156">
        <f>Z135</f>
        <v>0</v>
      </c>
      <c r="AA134" s="151"/>
      <c r="AB134" s="156">
        <f>AB135</f>
        <v>0</v>
      </c>
      <c r="AC134" s="151"/>
      <c r="AD134" s="157">
        <f>AD135</f>
        <v>0</v>
      </c>
      <c r="AR134" s="158" t="s">
        <v>89</v>
      </c>
      <c r="AT134" s="159" t="s">
        <v>80</v>
      </c>
      <c r="AU134" s="159" t="s">
        <v>89</v>
      </c>
      <c r="AY134" s="158" t="s">
        <v>165</v>
      </c>
      <c r="BK134" s="160">
        <f>BK135</f>
        <v>0</v>
      </c>
    </row>
    <row r="135" spans="2:65" s="1" customFormat="1" ht="38.25" customHeight="1" x14ac:dyDescent="0.3">
      <c r="B135" s="131"/>
      <c r="C135" s="162" t="s">
        <v>172</v>
      </c>
      <c r="D135" s="162" t="s">
        <v>167</v>
      </c>
      <c r="E135" s="163" t="s">
        <v>329</v>
      </c>
      <c r="F135" s="237" t="s">
        <v>330</v>
      </c>
      <c r="G135" s="237"/>
      <c r="H135" s="237"/>
      <c r="I135" s="237"/>
      <c r="J135" s="164" t="s">
        <v>189</v>
      </c>
      <c r="K135" s="165">
        <v>2.0379999999999998</v>
      </c>
      <c r="L135" s="166">
        <v>0</v>
      </c>
      <c r="M135" s="239">
        <v>0</v>
      </c>
      <c r="N135" s="239"/>
      <c r="O135" s="239"/>
      <c r="P135" s="238">
        <f>ROUND(V135*K135,3)</f>
        <v>0</v>
      </c>
      <c r="Q135" s="238"/>
      <c r="R135" s="134"/>
      <c r="T135" s="167" t="s">
        <v>5</v>
      </c>
      <c r="U135" s="42" t="s">
        <v>46</v>
      </c>
      <c r="V135" s="168">
        <f>L135+M135</f>
        <v>0</v>
      </c>
      <c r="W135" s="168">
        <f>ROUND(L135*K135,3)</f>
        <v>0</v>
      </c>
      <c r="X135" s="168">
        <f>ROUND(M135*K135,3)</f>
        <v>0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171</v>
      </c>
      <c r="AT135" s="18" t="s">
        <v>167</v>
      </c>
      <c r="AU135" s="18" t="s">
        <v>140</v>
      </c>
      <c r="AY135" s="18" t="s">
        <v>165</v>
      </c>
      <c r="BE135" s="105">
        <f>IF(U135="základná",P135,0)</f>
        <v>0</v>
      </c>
      <c r="BF135" s="105">
        <f>IF(U135="znížená",P135,0)</f>
        <v>0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140</v>
      </c>
      <c r="BK135" s="171">
        <f>ROUND(V135*K135,3)</f>
        <v>0</v>
      </c>
      <c r="BL135" s="18" t="s">
        <v>171</v>
      </c>
      <c r="BM135" s="18" t="s">
        <v>331</v>
      </c>
    </row>
    <row r="136" spans="2:65" s="9" customFormat="1" ht="37.35" customHeight="1" x14ac:dyDescent="0.35">
      <c r="B136" s="150"/>
      <c r="C136" s="151"/>
      <c r="D136" s="152" t="s">
        <v>321</v>
      </c>
      <c r="E136" s="152"/>
      <c r="F136" s="152"/>
      <c r="G136" s="152"/>
      <c r="H136" s="152"/>
      <c r="I136" s="152"/>
      <c r="J136" s="152"/>
      <c r="K136" s="152"/>
      <c r="L136" s="152"/>
      <c r="M136" s="268">
        <f>BK136</f>
        <v>0</v>
      </c>
      <c r="N136" s="269"/>
      <c r="O136" s="269"/>
      <c r="P136" s="269"/>
      <c r="Q136" s="269"/>
      <c r="R136" s="153"/>
      <c r="T136" s="154"/>
      <c r="U136" s="151"/>
      <c r="V136" s="151"/>
      <c r="W136" s="155">
        <f>W137+W140+W143+W147+W152+W154</f>
        <v>0</v>
      </c>
      <c r="X136" s="155">
        <f>X137+X140+X143+X147+X152+X154</f>
        <v>0</v>
      </c>
      <c r="Y136" s="151"/>
      <c r="Z136" s="156">
        <f>Z137+Z140+Z143+Z147+Z152+Z154</f>
        <v>0</v>
      </c>
      <c r="AA136" s="151"/>
      <c r="AB136" s="156">
        <f>AB137+AB140+AB143+AB147+AB152+AB154</f>
        <v>0</v>
      </c>
      <c r="AC136" s="151"/>
      <c r="AD136" s="157">
        <f>AD137+AD140+AD143+AD147+AD152+AD154</f>
        <v>0</v>
      </c>
      <c r="AR136" s="158" t="s">
        <v>140</v>
      </c>
      <c r="AT136" s="159" t="s">
        <v>80</v>
      </c>
      <c r="AU136" s="159" t="s">
        <v>81</v>
      </c>
      <c r="AY136" s="158" t="s">
        <v>165</v>
      </c>
      <c r="BK136" s="160">
        <f>BK137+BK140+BK143+BK147+BK152+BK154</f>
        <v>0</v>
      </c>
    </row>
    <row r="137" spans="2:65" s="9" customFormat="1" ht="19.899999999999999" customHeight="1" x14ac:dyDescent="0.3">
      <c r="B137" s="150"/>
      <c r="C137" s="151"/>
      <c r="D137" s="161" t="s">
        <v>128</v>
      </c>
      <c r="E137" s="161"/>
      <c r="F137" s="161"/>
      <c r="G137" s="161"/>
      <c r="H137" s="161"/>
      <c r="I137" s="161"/>
      <c r="J137" s="161"/>
      <c r="K137" s="161"/>
      <c r="L137" s="161"/>
      <c r="M137" s="266">
        <f>BK137</f>
        <v>0</v>
      </c>
      <c r="N137" s="267"/>
      <c r="O137" s="267"/>
      <c r="P137" s="267"/>
      <c r="Q137" s="267"/>
      <c r="R137" s="153"/>
      <c r="T137" s="154"/>
      <c r="U137" s="151"/>
      <c r="V137" s="151"/>
      <c r="W137" s="155">
        <f>SUM(W138:W139)</f>
        <v>0</v>
      </c>
      <c r="X137" s="155">
        <f>SUM(X138:X139)</f>
        <v>0</v>
      </c>
      <c r="Y137" s="151"/>
      <c r="Z137" s="156">
        <f>SUM(Z138:Z139)</f>
        <v>0</v>
      </c>
      <c r="AA137" s="151"/>
      <c r="AB137" s="156">
        <f>SUM(AB138:AB139)</f>
        <v>0</v>
      </c>
      <c r="AC137" s="151"/>
      <c r="AD137" s="157">
        <f>SUM(AD138:AD139)</f>
        <v>0</v>
      </c>
      <c r="AR137" s="158" t="s">
        <v>140</v>
      </c>
      <c r="AT137" s="159" t="s">
        <v>80</v>
      </c>
      <c r="AU137" s="159" t="s">
        <v>89</v>
      </c>
      <c r="AY137" s="158" t="s">
        <v>165</v>
      </c>
      <c r="BK137" s="160">
        <f>SUM(BK138:BK139)</f>
        <v>0</v>
      </c>
    </row>
    <row r="138" spans="2:65" s="1" customFormat="1" ht="38.25" customHeight="1" x14ac:dyDescent="0.3">
      <c r="B138" s="131"/>
      <c r="C138" s="162" t="s">
        <v>175</v>
      </c>
      <c r="D138" s="162" t="s">
        <v>167</v>
      </c>
      <c r="E138" s="163" t="s">
        <v>226</v>
      </c>
      <c r="F138" s="237" t="s">
        <v>227</v>
      </c>
      <c r="G138" s="237"/>
      <c r="H138" s="237"/>
      <c r="I138" s="237"/>
      <c r="J138" s="164" t="s">
        <v>170</v>
      </c>
      <c r="K138" s="165">
        <v>113.6</v>
      </c>
      <c r="L138" s="166">
        <v>0</v>
      </c>
      <c r="M138" s="239">
        <v>0</v>
      </c>
      <c r="N138" s="239"/>
      <c r="O138" s="239"/>
      <c r="P138" s="238">
        <f>ROUND(V138*K138,3)</f>
        <v>0</v>
      </c>
      <c r="Q138" s="238"/>
      <c r="R138" s="134"/>
      <c r="T138" s="167" t="s">
        <v>5</v>
      </c>
      <c r="U138" s="42" t="s">
        <v>46</v>
      </c>
      <c r="V138" s="168">
        <f>L138+M138</f>
        <v>0</v>
      </c>
      <c r="W138" s="168">
        <f>ROUND(L138*K138,3)</f>
        <v>0</v>
      </c>
      <c r="X138" s="168">
        <f>ROUND(M138*K138,3)</f>
        <v>0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195</v>
      </c>
      <c r="AT138" s="18" t="s">
        <v>167</v>
      </c>
      <c r="AU138" s="18" t="s">
        <v>140</v>
      </c>
      <c r="AY138" s="18" t="s">
        <v>165</v>
      </c>
      <c r="BE138" s="105">
        <f>IF(U138="základná",P138,0)</f>
        <v>0</v>
      </c>
      <c r="BF138" s="105">
        <f>IF(U138="znížená",P138,0)</f>
        <v>0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140</v>
      </c>
      <c r="BK138" s="171">
        <f>ROUND(V138*K138,3)</f>
        <v>0</v>
      </c>
      <c r="BL138" s="18" t="s">
        <v>195</v>
      </c>
      <c r="BM138" s="18" t="s">
        <v>332</v>
      </c>
    </row>
    <row r="139" spans="2:65" s="1" customFormat="1" ht="25.5" customHeight="1" x14ac:dyDescent="0.3">
      <c r="B139" s="131"/>
      <c r="C139" s="162" t="s">
        <v>181</v>
      </c>
      <c r="D139" s="162" t="s">
        <v>167</v>
      </c>
      <c r="E139" s="163" t="s">
        <v>228</v>
      </c>
      <c r="F139" s="237" t="s">
        <v>229</v>
      </c>
      <c r="G139" s="237"/>
      <c r="H139" s="237"/>
      <c r="I139" s="237"/>
      <c r="J139" s="164" t="s">
        <v>189</v>
      </c>
      <c r="K139" s="165">
        <v>1.091</v>
      </c>
      <c r="L139" s="166">
        <v>0</v>
      </c>
      <c r="M139" s="239">
        <v>0</v>
      </c>
      <c r="N139" s="239"/>
      <c r="O139" s="239"/>
      <c r="P139" s="238">
        <f>ROUND(V139*K139,3)</f>
        <v>0</v>
      </c>
      <c r="Q139" s="238"/>
      <c r="R139" s="134"/>
      <c r="T139" s="167" t="s">
        <v>5</v>
      </c>
      <c r="U139" s="42" t="s">
        <v>46</v>
      </c>
      <c r="V139" s="168">
        <f>L139+M139</f>
        <v>0</v>
      </c>
      <c r="W139" s="168">
        <f>ROUND(L139*K139,3)</f>
        <v>0</v>
      </c>
      <c r="X139" s="168">
        <f>ROUND(M139*K139,3)</f>
        <v>0</v>
      </c>
      <c r="Y139" s="34"/>
      <c r="Z139" s="169">
        <f>Y139*K139</f>
        <v>0</v>
      </c>
      <c r="AA139" s="169">
        <v>0</v>
      </c>
      <c r="AB139" s="169">
        <f>AA139*K139</f>
        <v>0</v>
      </c>
      <c r="AC139" s="169">
        <v>0</v>
      </c>
      <c r="AD139" s="170">
        <f>AC139*K139</f>
        <v>0</v>
      </c>
      <c r="AR139" s="18" t="s">
        <v>195</v>
      </c>
      <c r="AT139" s="18" t="s">
        <v>167</v>
      </c>
      <c r="AU139" s="18" t="s">
        <v>140</v>
      </c>
      <c r="AY139" s="18" t="s">
        <v>165</v>
      </c>
      <c r="BE139" s="105">
        <f>IF(U139="základná",P139,0)</f>
        <v>0</v>
      </c>
      <c r="BF139" s="105">
        <f>IF(U139="znížená",P139,0)</f>
        <v>0</v>
      </c>
      <c r="BG139" s="105">
        <f>IF(U139="zákl. prenesená",P139,0)</f>
        <v>0</v>
      </c>
      <c r="BH139" s="105">
        <f>IF(U139="zníž. prenesená",P139,0)</f>
        <v>0</v>
      </c>
      <c r="BI139" s="105">
        <f>IF(U139="nulová",P139,0)</f>
        <v>0</v>
      </c>
      <c r="BJ139" s="18" t="s">
        <v>140</v>
      </c>
      <c r="BK139" s="171">
        <f>ROUND(V139*K139,3)</f>
        <v>0</v>
      </c>
      <c r="BL139" s="18" t="s">
        <v>195</v>
      </c>
      <c r="BM139" s="18" t="s">
        <v>333</v>
      </c>
    </row>
    <row r="140" spans="2:65" s="9" customFormat="1" ht="29.85" customHeight="1" x14ac:dyDescent="0.3">
      <c r="B140" s="150"/>
      <c r="C140" s="151"/>
      <c r="D140" s="161" t="s">
        <v>129</v>
      </c>
      <c r="E140" s="161"/>
      <c r="F140" s="161"/>
      <c r="G140" s="161"/>
      <c r="H140" s="161"/>
      <c r="I140" s="161"/>
      <c r="J140" s="161"/>
      <c r="K140" s="161"/>
      <c r="L140" s="161"/>
      <c r="M140" s="252">
        <f>BK140</f>
        <v>0</v>
      </c>
      <c r="N140" s="253"/>
      <c r="O140" s="253"/>
      <c r="P140" s="253"/>
      <c r="Q140" s="253"/>
      <c r="R140" s="153"/>
      <c r="T140" s="154"/>
      <c r="U140" s="151"/>
      <c r="V140" s="151"/>
      <c r="W140" s="155">
        <f>SUM(W141:W142)</f>
        <v>0</v>
      </c>
      <c r="X140" s="155">
        <f>SUM(X141:X142)</f>
        <v>0</v>
      </c>
      <c r="Y140" s="151"/>
      <c r="Z140" s="156">
        <f>SUM(Z141:Z142)</f>
        <v>0</v>
      </c>
      <c r="AA140" s="151"/>
      <c r="AB140" s="156">
        <f>SUM(AB141:AB142)</f>
        <v>0</v>
      </c>
      <c r="AC140" s="151"/>
      <c r="AD140" s="157">
        <f>SUM(AD141:AD142)</f>
        <v>0</v>
      </c>
      <c r="AR140" s="158" t="s">
        <v>140</v>
      </c>
      <c r="AT140" s="159" t="s">
        <v>80</v>
      </c>
      <c r="AU140" s="159" t="s">
        <v>89</v>
      </c>
      <c r="AY140" s="158" t="s">
        <v>165</v>
      </c>
      <c r="BK140" s="160">
        <f>SUM(BK141:BK142)</f>
        <v>0</v>
      </c>
    </row>
    <row r="141" spans="2:65" s="1" customFormat="1" ht="38.25" customHeight="1" x14ac:dyDescent="0.3">
      <c r="B141" s="131"/>
      <c r="C141" s="162" t="s">
        <v>241</v>
      </c>
      <c r="D141" s="162" t="s">
        <v>167</v>
      </c>
      <c r="E141" s="163" t="s">
        <v>234</v>
      </c>
      <c r="F141" s="237" t="s">
        <v>235</v>
      </c>
      <c r="G141" s="237"/>
      <c r="H141" s="237"/>
      <c r="I141" s="237"/>
      <c r="J141" s="164" t="s">
        <v>170</v>
      </c>
      <c r="K141" s="165">
        <v>55.9</v>
      </c>
      <c r="L141" s="166">
        <v>0</v>
      </c>
      <c r="M141" s="239">
        <v>0</v>
      </c>
      <c r="N141" s="239"/>
      <c r="O141" s="239"/>
      <c r="P141" s="238">
        <f>ROUND(V141*K141,3)</f>
        <v>0</v>
      </c>
      <c r="Q141" s="238"/>
      <c r="R141" s="134"/>
      <c r="T141" s="167" t="s">
        <v>5</v>
      </c>
      <c r="U141" s="42" t="s">
        <v>46</v>
      </c>
      <c r="V141" s="168">
        <f>L141+M141</f>
        <v>0</v>
      </c>
      <c r="W141" s="168">
        <f>ROUND(L141*K141,3)</f>
        <v>0</v>
      </c>
      <c r="X141" s="168">
        <f>ROUND(M141*K141,3)</f>
        <v>0</v>
      </c>
      <c r="Y141" s="34"/>
      <c r="Z141" s="169">
        <f>Y141*K141</f>
        <v>0</v>
      </c>
      <c r="AA141" s="169">
        <v>0</v>
      </c>
      <c r="AB141" s="169">
        <f>AA141*K141</f>
        <v>0</v>
      </c>
      <c r="AC141" s="169">
        <v>0</v>
      </c>
      <c r="AD141" s="170">
        <f>AC141*K141</f>
        <v>0</v>
      </c>
      <c r="AR141" s="18" t="s">
        <v>195</v>
      </c>
      <c r="AT141" s="18" t="s">
        <v>167</v>
      </c>
      <c r="AU141" s="18" t="s">
        <v>140</v>
      </c>
      <c r="AY141" s="18" t="s">
        <v>165</v>
      </c>
      <c r="BE141" s="105">
        <f>IF(U141="základná",P141,0)</f>
        <v>0</v>
      </c>
      <c r="BF141" s="105">
        <f>IF(U141="znížená",P141,0)</f>
        <v>0</v>
      </c>
      <c r="BG141" s="105">
        <f>IF(U141="zákl. prenesená",P141,0)</f>
        <v>0</v>
      </c>
      <c r="BH141" s="105">
        <f>IF(U141="zníž. prenesená",P141,0)</f>
        <v>0</v>
      </c>
      <c r="BI141" s="105">
        <f>IF(U141="nulová",P141,0)</f>
        <v>0</v>
      </c>
      <c r="BJ141" s="18" t="s">
        <v>140</v>
      </c>
      <c r="BK141" s="171">
        <f>ROUND(V141*K141,3)</f>
        <v>0</v>
      </c>
      <c r="BL141" s="18" t="s">
        <v>195</v>
      </c>
      <c r="BM141" s="18" t="s">
        <v>334</v>
      </c>
    </row>
    <row r="142" spans="2:65" s="1" customFormat="1" ht="38.25" customHeight="1" x14ac:dyDescent="0.3">
      <c r="B142" s="131"/>
      <c r="C142" s="162" t="s">
        <v>185</v>
      </c>
      <c r="D142" s="162" t="s">
        <v>167</v>
      </c>
      <c r="E142" s="163" t="s">
        <v>238</v>
      </c>
      <c r="F142" s="237" t="s">
        <v>239</v>
      </c>
      <c r="G142" s="237"/>
      <c r="H142" s="237"/>
      <c r="I142" s="237"/>
      <c r="J142" s="164" t="s">
        <v>189</v>
      </c>
      <c r="K142" s="165">
        <v>0.58099999999999996</v>
      </c>
      <c r="L142" s="166">
        <v>0</v>
      </c>
      <c r="M142" s="239">
        <v>0</v>
      </c>
      <c r="N142" s="239"/>
      <c r="O142" s="239"/>
      <c r="P142" s="238">
        <f>ROUND(V142*K142,3)</f>
        <v>0</v>
      </c>
      <c r="Q142" s="238"/>
      <c r="R142" s="134"/>
      <c r="T142" s="167" t="s">
        <v>5</v>
      </c>
      <c r="U142" s="42" t="s">
        <v>46</v>
      </c>
      <c r="V142" s="168">
        <f>L142+M142</f>
        <v>0</v>
      </c>
      <c r="W142" s="168">
        <f>ROUND(L142*K142,3)</f>
        <v>0</v>
      </c>
      <c r="X142" s="168">
        <f>ROUND(M142*K142,3)</f>
        <v>0</v>
      </c>
      <c r="Y142" s="34"/>
      <c r="Z142" s="169">
        <f>Y142*K142</f>
        <v>0</v>
      </c>
      <c r="AA142" s="169">
        <v>0</v>
      </c>
      <c r="AB142" s="169">
        <f>AA142*K142</f>
        <v>0</v>
      </c>
      <c r="AC142" s="169">
        <v>0</v>
      </c>
      <c r="AD142" s="170">
        <f>AC142*K142</f>
        <v>0</v>
      </c>
      <c r="AR142" s="18" t="s">
        <v>195</v>
      </c>
      <c r="AT142" s="18" t="s">
        <v>167</v>
      </c>
      <c r="AU142" s="18" t="s">
        <v>140</v>
      </c>
      <c r="AY142" s="18" t="s">
        <v>165</v>
      </c>
      <c r="BE142" s="105">
        <f>IF(U142="základná",P142,0)</f>
        <v>0</v>
      </c>
      <c r="BF142" s="105">
        <f>IF(U142="znížená",P142,0)</f>
        <v>0</v>
      </c>
      <c r="BG142" s="105">
        <f>IF(U142="zákl. prenesená",P142,0)</f>
        <v>0</v>
      </c>
      <c r="BH142" s="105">
        <f>IF(U142="zníž. prenesená",P142,0)</f>
        <v>0</v>
      </c>
      <c r="BI142" s="105">
        <f>IF(U142="nulová",P142,0)</f>
        <v>0</v>
      </c>
      <c r="BJ142" s="18" t="s">
        <v>140</v>
      </c>
      <c r="BK142" s="171">
        <f>ROUND(V142*K142,3)</f>
        <v>0</v>
      </c>
      <c r="BL142" s="18" t="s">
        <v>195</v>
      </c>
      <c r="BM142" s="18" t="s">
        <v>335</v>
      </c>
    </row>
    <row r="143" spans="2:65" s="9" customFormat="1" ht="29.85" customHeight="1" x14ac:dyDescent="0.3">
      <c r="B143" s="150"/>
      <c r="C143" s="151"/>
      <c r="D143" s="161" t="s">
        <v>130</v>
      </c>
      <c r="E143" s="161"/>
      <c r="F143" s="161"/>
      <c r="G143" s="161"/>
      <c r="H143" s="161"/>
      <c r="I143" s="161"/>
      <c r="J143" s="161"/>
      <c r="K143" s="161"/>
      <c r="L143" s="161"/>
      <c r="M143" s="252">
        <f>BK143</f>
        <v>0</v>
      </c>
      <c r="N143" s="253"/>
      <c r="O143" s="253"/>
      <c r="P143" s="253"/>
      <c r="Q143" s="253"/>
      <c r="R143" s="153"/>
      <c r="T143" s="154"/>
      <c r="U143" s="151"/>
      <c r="V143" s="151"/>
      <c r="W143" s="155">
        <f>SUM(W144:W146)</f>
        <v>0</v>
      </c>
      <c r="X143" s="155">
        <f>SUM(X144:X146)</f>
        <v>0</v>
      </c>
      <c r="Y143" s="151"/>
      <c r="Z143" s="156">
        <f>SUM(Z144:Z146)</f>
        <v>0</v>
      </c>
      <c r="AA143" s="151"/>
      <c r="AB143" s="156">
        <f>SUM(AB144:AB146)</f>
        <v>0</v>
      </c>
      <c r="AC143" s="151"/>
      <c r="AD143" s="157">
        <f>SUM(AD144:AD146)</f>
        <v>0</v>
      </c>
      <c r="AR143" s="158" t="s">
        <v>140</v>
      </c>
      <c r="AT143" s="159" t="s">
        <v>80</v>
      </c>
      <c r="AU143" s="159" t="s">
        <v>89</v>
      </c>
      <c r="AY143" s="158" t="s">
        <v>165</v>
      </c>
      <c r="BK143" s="160">
        <f>SUM(BK144:BK146)</f>
        <v>0</v>
      </c>
    </row>
    <row r="144" spans="2:65" s="1" customFormat="1" ht="25.5" customHeight="1" x14ac:dyDescent="0.3">
      <c r="B144" s="131"/>
      <c r="C144" s="162" t="s">
        <v>225</v>
      </c>
      <c r="D144" s="162" t="s">
        <v>167</v>
      </c>
      <c r="E144" s="163" t="s">
        <v>242</v>
      </c>
      <c r="F144" s="237" t="s">
        <v>243</v>
      </c>
      <c r="G144" s="237"/>
      <c r="H144" s="237"/>
      <c r="I144" s="237"/>
      <c r="J144" s="164" t="s">
        <v>244</v>
      </c>
      <c r="K144" s="165">
        <v>205</v>
      </c>
      <c r="L144" s="166">
        <v>0</v>
      </c>
      <c r="M144" s="239">
        <v>0</v>
      </c>
      <c r="N144" s="239"/>
      <c r="O144" s="239"/>
      <c r="P144" s="238">
        <f>ROUND(V144*K144,3)</f>
        <v>0</v>
      </c>
      <c r="Q144" s="238"/>
      <c r="R144" s="134"/>
      <c r="T144" s="167" t="s">
        <v>5</v>
      </c>
      <c r="U144" s="42" t="s">
        <v>46</v>
      </c>
      <c r="V144" s="168">
        <f>L144+M144</f>
        <v>0</v>
      </c>
      <c r="W144" s="168">
        <f>ROUND(L144*K144,3)</f>
        <v>0</v>
      </c>
      <c r="X144" s="168">
        <f>ROUND(M144*K144,3)</f>
        <v>0</v>
      </c>
      <c r="Y144" s="34"/>
      <c r="Z144" s="169">
        <f>Y144*K144</f>
        <v>0</v>
      </c>
      <c r="AA144" s="169">
        <v>0</v>
      </c>
      <c r="AB144" s="169">
        <f>AA144*K144</f>
        <v>0</v>
      </c>
      <c r="AC144" s="169">
        <v>0</v>
      </c>
      <c r="AD144" s="170">
        <f>AC144*K144</f>
        <v>0</v>
      </c>
      <c r="AR144" s="18" t="s">
        <v>195</v>
      </c>
      <c r="AT144" s="18" t="s">
        <v>167</v>
      </c>
      <c r="AU144" s="18" t="s">
        <v>140</v>
      </c>
      <c r="AY144" s="18" t="s">
        <v>165</v>
      </c>
      <c r="BE144" s="105">
        <f>IF(U144="základná",P144,0)</f>
        <v>0</v>
      </c>
      <c r="BF144" s="105">
        <f>IF(U144="znížená",P144,0)</f>
        <v>0</v>
      </c>
      <c r="BG144" s="105">
        <f>IF(U144="zákl. prenesená",P144,0)</f>
        <v>0</v>
      </c>
      <c r="BH144" s="105">
        <f>IF(U144="zníž. prenesená",P144,0)</f>
        <v>0</v>
      </c>
      <c r="BI144" s="105">
        <f>IF(U144="nulová",P144,0)</f>
        <v>0</v>
      </c>
      <c r="BJ144" s="18" t="s">
        <v>140</v>
      </c>
      <c r="BK144" s="171">
        <f>ROUND(V144*K144,3)</f>
        <v>0</v>
      </c>
      <c r="BL144" s="18" t="s">
        <v>195</v>
      </c>
      <c r="BM144" s="18" t="s">
        <v>336</v>
      </c>
    </row>
    <row r="145" spans="2:65" s="1" customFormat="1" ht="38.25" customHeight="1" x14ac:dyDescent="0.3">
      <c r="B145" s="131"/>
      <c r="C145" s="172" t="s">
        <v>190</v>
      </c>
      <c r="D145" s="172" t="s">
        <v>201</v>
      </c>
      <c r="E145" s="173" t="s">
        <v>246</v>
      </c>
      <c r="F145" s="271" t="s">
        <v>247</v>
      </c>
      <c r="G145" s="271"/>
      <c r="H145" s="271"/>
      <c r="I145" s="271"/>
      <c r="J145" s="174" t="s">
        <v>248</v>
      </c>
      <c r="K145" s="175">
        <v>2.75</v>
      </c>
      <c r="L145" s="176">
        <v>0</v>
      </c>
      <c r="M145" s="258"/>
      <c r="N145" s="258"/>
      <c r="O145" s="259"/>
      <c r="P145" s="238">
        <f>ROUND(V145*K145,3)</f>
        <v>0</v>
      </c>
      <c r="Q145" s="238"/>
      <c r="R145" s="134"/>
      <c r="T145" s="167" t="s">
        <v>5</v>
      </c>
      <c r="U145" s="42" t="s">
        <v>46</v>
      </c>
      <c r="V145" s="168">
        <f>L145+M145</f>
        <v>0</v>
      </c>
      <c r="W145" s="168">
        <f>ROUND(L145*K145,3)</f>
        <v>0</v>
      </c>
      <c r="X145" s="168">
        <f>ROUND(M145*K145,3)</f>
        <v>0</v>
      </c>
      <c r="Y145" s="34"/>
      <c r="Z145" s="169">
        <f>Y145*K145</f>
        <v>0</v>
      </c>
      <c r="AA145" s="169">
        <v>0</v>
      </c>
      <c r="AB145" s="169">
        <f>AA145*K145</f>
        <v>0</v>
      </c>
      <c r="AC145" s="169">
        <v>0</v>
      </c>
      <c r="AD145" s="170">
        <f>AC145*K145</f>
        <v>0</v>
      </c>
      <c r="AR145" s="18" t="s">
        <v>205</v>
      </c>
      <c r="AT145" s="18" t="s">
        <v>201</v>
      </c>
      <c r="AU145" s="18" t="s">
        <v>140</v>
      </c>
      <c r="AY145" s="18" t="s">
        <v>165</v>
      </c>
      <c r="BE145" s="105">
        <f>IF(U145="základná",P145,0)</f>
        <v>0</v>
      </c>
      <c r="BF145" s="105">
        <f>IF(U145="znížená",P145,0)</f>
        <v>0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140</v>
      </c>
      <c r="BK145" s="171">
        <f>ROUND(V145*K145,3)</f>
        <v>0</v>
      </c>
      <c r="BL145" s="18" t="s">
        <v>195</v>
      </c>
      <c r="BM145" s="18" t="s">
        <v>337</v>
      </c>
    </row>
    <row r="146" spans="2:65" s="1" customFormat="1" ht="25.5" customHeight="1" x14ac:dyDescent="0.3">
      <c r="B146" s="131"/>
      <c r="C146" s="162" t="s">
        <v>256</v>
      </c>
      <c r="D146" s="162" t="s">
        <v>167</v>
      </c>
      <c r="E146" s="163" t="s">
        <v>250</v>
      </c>
      <c r="F146" s="237" t="s">
        <v>251</v>
      </c>
      <c r="G146" s="237"/>
      <c r="H146" s="237"/>
      <c r="I146" s="237"/>
      <c r="J146" s="164" t="s">
        <v>189</v>
      </c>
      <c r="K146" s="165">
        <v>1.5389999999999999</v>
      </c>
      <c r="L146" s="166">
        <v>0</v>
      </c>
      <c r="M146" s="239">
        <v>0</v>
      </c>
      <c r="N146" s="239"/>
      <c r="O146" s="239"/>
      <c r="P146" s="238">
        <f>ROUND(V146*K146,3)</f>
        <v>0</v>
      </c>
      <c r="Q146" s="238"/>
      <c r="R146" s="134"/>
      <c r="T146" s="167" t="s">
        <v>5</v>
      </c>
      <c r="U146" s="42" t="s">
        <v>46</v>
      </c>
      <c r="V146" s="168">
        <f>L146+M146</f>
        <v>0</v>
      </c>
      <c r="W146" s="168">
        <f>ROUND(L146*K146,3)</f>
        <v>0</v>
      </c>
      <c r="X146" s="168">
        <f>ROUND(M146*K146,3)</f>
        <v>0</v>
      </c>
      <c r="Y146" s="34"/>
      <c r="Z146" s="169">
        <f>Y146*K146</f>
        <v>0</v>
      </c>
      <c r="AA146" s="169">
        <v>0</v>
      </c>
      <c r="AB146" s="169">
        <f>AA146*K146</f>
        <v>0</v>
      </c>
      <c r="AC146" s="169">
        <v>0</v>
      </c>
      <c r="AD146" s="170">
        <f>AC146*K146</f>
        <v>0</v>
      </c>
      <c r="AR146" s="18" t="s">
        <v>195</v>
      </c>
      <c r="AT146" s="18" t="s">
        <v>167</v>
      </c>
      <c r="AU146" s="18" t="s">
        <v>140</v>
      </c>
      <c r="AY146" s="18" t="s">
        <v>165</v>
      </c>
      <c r="BE146" s="105">
        <f>IF(U146="základná",P146,0)</f>
        <v>0</v>
      </c>
      <c r="BF146" s="105">
        <f>IF(U146="znížená",P146,0)</f>
        <v>0</v>
      </c>
      <c r="BG146" s="105">
        <f>IF(U146="zákl. prenesená",P146,0)</f>
        <v>0</v>
      </c>
      <c r="BH146" s="105">
        <f>IF(U146="zníž. prenesená",P146,0)</f>
        <v>0</v>
      </c>
      <c r="BI146" s="105">
        <f>IF(U146="nulová",P146,0)</f>
        <v>0</v>
      </c>
      <c r="BJ146" s="18" t="s">
        <v>140</v>
      </c>
      <c r="BK146" s="171">
        <f>ROUND(V146*K146,3)</f>
        <v>0</v>
      </c>
      <c r="BL146" s="18" t="s">
        <v>195</v>
      </c>
      <c r="BM146" s="18" t="s">
        <v>338</v>
      </c>
    </row>
    <row r="147" spans="2:65" s="9" customFormat="1" ht="29.85" customHeight="1" x14ac:dyDescent="0.3">
      <c r="B147" s="150"/>
      <c r="C147" s="151"/>
      <c r="D147" s="161" t="s">
        <v>131</v>
      </c>
      <c r="E147" s="161"/>
      <c r="F147" s="161"/>
      <c r="G147" s="161"/>
      <c r="H147" s="161"/>
      <c r="I147" s="161"/>
      <c r="J147" s="161"/>
      <c r="K147" s="161"/>
      <c r="L147" s="161"/>
      <c r="M147" s="252">
        <f>BK147</f>
        <v>0</v>
      </c>
      <c r="N147" s="253"/>
      <c r="O147" s="253"/>
      <c r="P147" s="253"/>
      <c r="Q147" s="253"/>
      <c r="R147" s="153"/>
      <c r="T147" s="154"/>
      <c r="U147" s="151"/>
      <c r="V147" s="151"/>
      <c r="W147" s="155">
        <f>SUM(W148:W151)</f>
        <v>0</v>
      </c>
      <c r="X147" s="155">
        <f>SUM(X148:X151)</f>
        <v>0</v>
      </c>
      <c r="Y147" s="151"/>
      <c r="Z147" s="156">
        <f>SUM(Z148:Z151)</f>
        <v>0</v>
      </c>
      <c r="AA147" s="151"/>
      <c r="AB147" s="156">
        <f>SUM(AB148:AB151)</f>
        <v>0</v>
      </c>
      <c r="AC147" s="151"/>
      <c r="AD147" s="157">
        <f>SUM(AD148:AD151)</f>
        <v>0</v>
      </c>
      <c r="AR147" s="158" t="s">
        <v>140</v>
      </c>
      <c r="AT147" s="159" t="s">
        <v>80</v>
      </c>
      <c r="AU147" s="159" t="s">
        <v>89</v>
      </c>
      <c r="AY147" s="158" t="s">
        <v>165</v>
      </c>
      <c r="BK147" s="160">
        <f>SUM(BK148:BK151)</f>
        <v>0</v>
      </c>
    </row>
    <row r="148" spans="2:65" s="1" customFormat="1" ht="25.5" customHeight="1" x14ac:dyDescent="0.3">
      <c r="B148" s="131"/>
      <c r="C148" s="162" t="s">
        <v>196</v>
      </c>
      <c r="D148" s="162" t="s">
        <v>167</v>
      </c>
      <c r="E148" s="163" t="s">
        <v>253</v>
      </c>
      <c r="F148" s="237" t="s">
        <v>254</v>
      </c>
      <c r="G148" s="237"/>
      <c r="H148" s="237"/>
      <c r="I148" s="237"/>
      <c r="J148" s="164" t="s">
        <v>244</v>
      </c>
      <c r="K148" s="165">
        <v>56.22</v>
      </c>
      <c r="L148" s="166">
        <v>0</v>
      </c>
      <c r="M148" s="239">
        <v>0</v>
      </c>
      <c r="N148" s="239"/>
      <c r="O148" s="239"/>
      <c r="P148" s="238">
        <f>ROUND(V148*K148,3)</f>
        <v>0</v>
      </c>
      <c r="Q148" s="238"/>
      <c r="R148" s="134"/>
      <c r="T148" s="167" t="s">
        <v>5</v>
      </c>
      <c r="U148" s="42" t="s">
        <v>46</v>
      </c>
      <c r="V148" s="168">
        <f>L148+M148</f>
        <v>0</v>
      </c>
      <c r="W148" s="168">
        <f>ROUND(L148*K148,3)</f>
        <v>0</v>
      </c>
      <c r="X148" s="168">
        <f>ROUND(M148*K148,3)</f>
        <v>0</v>
      </c>
      <c r="Y148" s="34"/>
      <c r="Z148" s="169">
        <f>Y148*K148</f>
        <v>0</v>
      </c>
      <c r="AA148" s="169">
        <v>0</v>
      </c>
      <c r="AB148" s="169">
        <f>AA148*K148</f>
        <v>0</v>
      </c>
      <c r="AC148" s="169">
        <v>0</v>
      </c>
      <c r="AD148" s="170">
        <f>AC148*K148</f>
        <v>0</v>
      </c>
      <c r="AR148" s="18" t="s">
        <v>195</v>
      </c>
      <c r="AT148" s="18" t="s">
        <v>167</v>
      </c>
      <c r="AU148" s="18" t="s">
        <v>140</v>
      </c>
      <c r="AY148" s="18" t="s">
        <v>165</v>
      </c>
      <c r="BE148" s="105">
        <f>IF(U148="základná",P148,0)</f>
        <v>0</v>
      </c>
      <c r="BF148" s="105">
        <f>IF(U148="znížená",P148,0)</f>
        <v>0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140</v>
      </c>
      <c r="BK148" s="171">
        <f>ROUND(V148*K148,3)</f>
        <v>0</v>
      </c>
      <c r="BL148" s="18" t="s">
        <v>195</v>
      </c>
      <c r="BM148" s="18" t="s">
        <v>339</v>
      </c>
    </row>
    <row r="149" spans="2:65" s="1" customFormat="1" ht="25.5" customHeight="1" x14ac:dyDescent="0.3">
      <c r="B149" s="131"/>
      <c r="C149" s="162" t="s">
        <v>284</v>
      </c>
      <c r="D149" s="162" t="s">
        <v>167</v>
      </c>
      <c r="E149" s="163" t="s">
        <v>257</v>
      </c>
      <c r="F149" s="237" t="s">
        <v>258</v>
      </c>
      <c r="G149" s="237"/>
      <c r="H149" s="237"/>
      <c r="I149" s="237"/>
      <c r="J149" s="164" t="s">
        <v>170</v>
      </c>
      <c r="K149" s="165">
        <v>56.8</v>
      </c>
      <c r="L149" s="166">
        <v>0</v>
      </c>
      <c r="M149" s="239">
        <v>0</v>
      </c>
      <c r="N149" s="239"/>
      <c r="O149" s="239"/>
      <c r="P149" s="238">
        <f>ROUND(V149*K149,3)</f>
        <v>0</v>
      </c>
      <c r="Q149" s="238"/>
      <c r="R149" s="134"/>
      <c r="T149" s="167" t="s">
        <v>5</v>
      </c>
      <c r="U149" s="42" t="s">
        <v>46</v>
      </c>
      <c r="V149" s="168">
        <f>L149+M149</f>
        <v>0</v>
      </c>
      <c r="W149" s="168">
        <f>ROUND(L149*K149,3)</f>
        <v>0</v>
      </c>
      <c r="X149" s="168">
        <f>ROUND(M149*K149,3)</f>
        <v>0</v>
      </c>
      <c r="Y149" s="34"/>
      <c r="Z149" s="169">
        <f>Y149*K149</f>
        <v>0</v>
      </c>
      <c r="AA149" s="169">
        <v>0</v>
      </c>
      <c r="AB149" s="169">
        <f>AA149*K149</f>
        <v>0</v>
      </c>
      <c r="AC149" s="169">
        <v>0</v>
      </c>
      <c r="AD149" s="170">
        <f>AC149*K149</f>
        <v>0</v>
      </c>
      <c r="AR149" s="18" t="s">
        <v>195</v>
      </c>
      <c r="AT149" s="18" t="s">
        <v>167</v>
      </c>
      <c r="AU149" s="18" t="s">
        <v>140</v>
      </c>
      <c r="AY149" s="18" t="s">
        <v>165</v>
      </c>
      <c r="BE149" s="105">
        <f>IF(U149="základná",P149,0)</f>
        <v>0</v>
      </c>
      <c r="BF149" s="105">
        <f>IF(U149="znížená",P149,0)</f>
        <v>0</v>
      </c>
      <c r="BG149" s="105">
        <f>IF(U149="zákl. prenesená",P149,0)</f>
        <v>0</v>
      </c>
      <c r="BH149" s="105">
        <f>IF(U149="zníž. prenesená",P149,0)</f>
        <v>0</v>
      </c>
      <c r="BI149" s="105">
        <f>IF(U149="nulová",P149,0)</f>
        <v>0</v>
      </c>
      <c r="BJ149" s="18" t="s">
        <v>140</v>
      </c>
      <c r="BK149" s="171">
        <f>ROUND(V149*K149,3)</f>
        <v>0</v>
      </c>
      <c r="BL149" s="18" t="s">
        <v>195</v>
      </c>
      <c r="BM149" s="18" t="s">
        <v>340</v>
      </c>
    </row>
    <row r="150" spans="2:65" s="1" customFormat="1" ht="38.25" customHeight="1" x14ac:dyDescent="0.3">
      <c r="B150" s="131"/>
      <c r="C150" s="172" t="s">
        <v>195</v>
      </c>
      <c r="D150" s="172" t="s">
        <v>201</v>
      </c>
      <c r="E150" s="173" t="s">
        <v>260</v>
      </c>
      <c r="F150" s="271" t="s">
        <v>261</v>
      </c>
      <c r="G150" s="271"/>
      <c r="H150" s="271"/>
      <c r="I150" s="271"/>
      <c r="J150" s="174" t="s">
        <v>170</v>
      </c>
      <c r="K150" s="175">
        <v>59.64</v>
      </c>
      <c r="L150" s="176">
        <v>0</v>
      </c>
      <c r="M150" s="258"/>
      <c r="N150" s="258"/>
      <c r="O150" s="259"/>
      <c r="P150" s="238">
        <f>ROUND(V150*K150,3)</f>
        <v>0</v>
      </c>
      <c r="Q150" s="238"/>
      <c r="R150" s="134"/>
      <c r="T150" s="167" t="s">
        <v>5</v>
      </c>
      <c r="U150" s="42" t="s">
        <v>46</v>
      </c>
      <c r="V150" s="168">
        <f>L150+M150</f>
        <v>0</v>
      </c>
      <c r="W150" s="168">
        <f>ROUND(L150*K150,3)</f>
        <v>0</v>
      </c>
      <c r="X150" s="168">
        <f>ROUND(M150*K150,3)</f>
        <v>0</v>
      </c>
      <c r="Y150" s="34"/>
      <c r="Z150" s="169">
        <f>Y150*K150</f>
        <v>0</v>
      </c>
      <c r="AA150" s="169">
        <v>0</v>
      </c>
      <c r="AB150" s="169">
        <f>AA150*K150</f>
        <v>0</v>
      </c>
      <c r="AC150" s="169">
        <v>0</v>
      </c>
      <c r="AD150" s="170">
        <f>AC150*K150</f>
        <v>0</v>
      </c>
      <c r="AR150" s="18" t="s">
        <v>205</v>
      </c>
      <c r="AT150" s="18" t="s">
        <v>201</v>
      </c>
      <c r="AU150" s="18" t="s">
        <v>140</v>
      </c>
      <c r="AY150" s="18" t="s">
        <v>165</v>
      </c>
      <c r="BE150" s="105">
        <f>IF(U150="základná",P150,0)</f>
        <v>0</v>
      </c>
      <c r="BF150" s="105">
        <f>IF(U150="znížená",P150,0)</f>
        <v>0</v>
      </c>
      <c r="BG150" s="105">
        <f>IF(U150="zákl. prenesená",P150,0)</f>
        <v>0</v>
      </c>
      <c r="BH150" s="105">
        <f>IF(U150="zníž. prenesená",P150,0)</f>
        <v>0</v>
      </c>
      <c r="BI150" s="105">
        <f>IF(U150="nulová",P150,0)</f>
        <v>0</v>
      </c>
      <c r="BJ150" s="18" t="s">
        <v>140</v>
      </c>
      <c r="BK150" s="171">
        <f>ROUND(V150*K150,3)</f>
        <v>0</v>
      </c>
      <c r="BL150" s="18" t="s">
        <v>195</v>
      </c>
      <c r="BM150" s="18" t="s">
        <v>341</v>
      </c>
    </row>
    <row r="151" spans="2:65" s="1" customFormat="1" ht="25.5" customHeight="1" x14ac:dyDescent="0.3">
      <c r="B151" s="131"/>
      <c r="C151" s="162" t="s">
        <v>270</v>
      </c>
      <c r="D151" s="162" t="s">
        <v>167</v>
      </c>
      <c r="E151" s="163" t="s">
        <v>264</v>
      </c>
      <c r="F151" s="237" t="s">
        <v>265</v>
      </c>
      <c r="G151" s="237"/>
      <c r="H151" s="237"/>
      <c r="I151" s="237"/>
      <c r="J151" s="164" t="s">
        <v>189</v>
      </c>
      <c r="K151" s="165">
        <v>0.53300000000000003</v>
      </c>
      <c r="L151" s="166">
        <v>0</v>
      </c>
      <c r="M151" s="239">
        <v>0</v>
      </c>
      <c r="N151" s="239"/>
      <c r="O151" s="239"/>
      <c r="P151" s="238">
        <f>ROUND(V151*K151,3)</f>
        <v>0</v>
      </c>
      <c r="Q151" s="238"/>
      <c r="R151" s="134"/>
      <c r="T151" s="167" t="s">
        <v>5</v>
      </c>
      <c r="U151" s="42" t="s">
        <v>46</v>
      </c>
      <c r="V151" s="168">
        <f>L151+M151</f>
        <v>0</v>
      </c>
      <c r="W151" s="168">
        <f>ROUND(L151*K151,3)</f>
        <v>0</v>
      </c>
      <c r="X151" s="168">
        <f>ROUND(M151*K151,3)</f>
        <v>0</v>
      </c>
      <c r="Y151" s="34"/>
      <c r="Z151" s="169">
        <f>Y151*K151</f>
        <v>0</v>
      </c>
      <c r="AA151" s="169">
        <v>0</v>
      </c>
      <c r="AB151" s="169">
        <f>AA151*K151</f>
        <v>0</v>
      </c>
      <c r="AC151" s="169">
        <v>0</v>
      </c>
      <c r="AD151" s="170">
        <f>AC151*K151</f>
        <v>0</v>
      </c>
      <c r="AR151" s="18" t="s">
        <v>195</v>
      </c>
      <c r="AT151" s="18" t="s">
        <v>167</v>
      </c>
      <c r="AU151" s="18" t="s">
        <v>140</v>
      </c>
      <c r="AY151" s="18" t="s">
        <v>165</v>
      </c>
      <c r="BE151" s="105">
        <f>IF(U151="základná",P151,0)</f>
        <v>0</v>
      </c>
      <c r="BF151" s="105">
        <f>IF(U151="znížená",P151,0)</f>
        <v>0</v>
      </c>
      <c r="BG151" s="105">
        <f>IF(U151="zákl. prenesená",P151,0)</f>
        <v>0</v>
      </c>
      <c r="BH151" s="105">
        <f>IF(U151="zníž. prenesená",P151,0)</f>
        <v>0</v>
      </c>
      <c r="BI151" s="105">
        <f>IF(U151="nulová",P151,0)</f>
        <v>0</v>
      </c>
      <c r="BJ151" s="18" t="s">
        <v>140</v>
      </c>
      <c r="BK151" s="171">
        <f>ROUND(V151*K151,3)</f>
        <v>0</v>
      </c>
      <c r="BL151" s="18" t="s">
        <v>195</v>
      </c>
      <c r="BM151" s="18" t="s">
        <v>342</v>
      </c>
    </row>
    <row r="152" spans="2:65" s="9" customFormat="1" ht="29.85" customHeight="1" x14ac:dyDescent="0.3">
      <c r="B152" s="150"/>
      <c r="C152" s="151"/>
      <c r="D152" s="161" t="s">
        <v>133</v>
      </c>
      <c r="E152" s="161"/>
      <c r="F152" s="161"/>
      <c r="G152" s="161"/>
      <c r="H152" s="161"/>
      <c r="I152" s="161"/>
      <c r="J152" s="161"/>
      <c r="K152" s="161"/>
      <c r="L152" s="161"/>
      <c r="M152" s="252">
        <f>BK152</f>
        <v>0</v>
      </c>
      <c r="N152" s="253"/>
      <c r="O152" s="253"/>
      <c r="P152" s="253"/>
      <c r="Q152" s="253"/>
      <c r="R152" s="153"/>
      <c r="T152" s="154"/>
      <c r="U152" s="151"/>
      <c r="V152" s="151"/>
      <c r="W152" s="155">
        <f>W153</f>
        <v>0</v>
      </c>
      <c r="X152" s="155">
        <f>X153</f>
        <v>0</v>
      </c>
      <c r="Y152" s="151"/>
      <c r="Z152" s="156">
        <f>Z153</f>
        <v>0</v>
      </c>
      <c r="AA152" s="151"/>
      <c r="AB152" s="156">
        <f>AB153</f>
        <v>0</v>
      </c>
      <c r="AC152" s="151"/>
      <c r="AD152" s="157">
        <f>AD153</f>
        <v>0</v>
      </c>
      <c r="AR152" s="158" t="s">
        <v>140</v>
      </c>
      <c r="AT152" s="159" t="s">
        <v>80</v>
      </c>
      <c r="AU152" s="159" t="s">
        <v>89</v>
      </c>
      <c r="AY152" s="158" t="s">
        <v>165</v>
      </c>
      <c r="BK152" s="160">
        <f>BK153</f>
        <v>0</v>
      </c>
    </row>
    <row r="153" spans="2:65" s="1" customFormat="1" ht="25.5" customHeight="1" x14ac:dyDescent="0.3">
      <c r="B153" s="131"/>
      <c r="C153" s="162" t="s">
        <v>182</v>
      </c>
      <c r="D153" s="162" t="s">
        <v>167</v>
      </c>
      <c r="E153" s="163" t="s">
        <v>278</v>
      </c>
      <c r="F153" s="237" t="s">
        <v>279</v>
      </c>
      <c r="G153" s="237"/>
      <c r="H153" s="237"/>
      <c r="I153" s="237"/>
      <c r="J153" s="164" t="s">
        <v>170</v>
      </c>
      <c r="K153" s="165">
        <v>140.12</v>
      </c>
      <c r="L153" s="166">
        <v>0</v>
      </c>
      <c r="M153" s="239">
        <v>0</v>
      </c>
      <c r="N153" s="239"/>
      <c r="O153" s="239"/>
      <c r="P153" s="238">
        <f>ROUND(V153*K153,3)</f>
        <v>0</v>
      </c>
      <c r="Q153" s="238"/>
      <c r="R153" s="134"/>
      <c r="T153" s="167" t="s">
        <v>5</v>
      </c>
      <c r="U153" s="42" t="s">
        <v>46</v>
      </c>
      <c r="V153" s="168">
        <f>L153+M153</f>
        <v>0</v>
      </c>
      <c r="W153" s="168">
        <f>ROUND(L153*K153,3)</f>
        <v>0</v>
      </c>
      <c r="X153" s="168">
        <f>ROUND(M153*K153,3)</f>
        <v>0</v>
      </c>
      <c r="Y153" s="34"/>
      <c r="Z153" s="169">
        <f>Y153*K153</f>
        <v>0</v>
      </c>
      <c r="AA153" s="169">
        <v>0</v>
      </c>
      <c r="AB153" s="169">
        <f>AA153*K153</f>
        <v>0</v>
      </c>
      <c r="AC153" s="169">
        <v>0</v>
      </c>
      <c r="AD153" s="170">
        <f>AC153*K153</f>
        <v>0</v>
      </c>
      <c r="AR153" s="18" t="s">
        <v>195</v>
      </c>
      <c r="AT153" s="18" t="s">
        <v>167</v>
      </c>
      <c r="AU153" s="18" t="s">
        <v>140</v>
      </c>
      <c r="AY153" s="18" t="s">
        <v>165</v>
      </c>
      <c r="BE153" s="105">
        <f>IF(U153="základná",P153,0)</f>
        <v>0</v>
      </c>
      <c r="BF153" s="105">
        <f>IF(U153="znížená",P153,0)</f>
        <v>0</v>
      </c>
      <c r="BG153" s="105">
        <f>IF(U153="zákl. prenesená",P153,0)</f>
        <v>0</v>
      </c>
      <c r="BH153" s="105">
        <f>IF(U153="zníž. prenesená",P153,0)</f>
        <v>0</v>
      </c>
      <c r="BI153" s="105">
        <f>IF(U153="nulová",P153,0)</f>
        <v>0</v>
      </c>
      <c r="BJ153" s="18" t="s">
        <v>140</v>
      </c>
      <c r="BK153" s="171">
        <f>ROUND(V153*K153,3)</f>
        <v>0</v>
      </c>
      <c r="BL153" s="18" t="s">
        <v>195</v>
      </c>
      <c r="BM153" s="18" t="s">
        <v>343</v>
      </c>
    </row>
    <row r="154" spans="2:65" s="9" customFormat="1" ht="29.85" customHeight="1" x14ac:dyDescent="0.3">
      <c r="B154" s="150"/>
      <c r="C154" s="151"/>
      <c r="D154" s="161" t="s">
        <v>134</v>
      </c>
      <c r="E154" s="161"/>
      <c r="F154" s="161"/>
      <c r="G154" s="161"/>
      <c r="H154" s="161"/>
      <c r="I154" s="161"/>
      <c r="J154" s="161"/>
      <c r="K154" s="161"/>
      <c r="L154" s="161"/>
      <c r="M154" s="252">
        <f>BK154</f>
        <v>0</v>
      </c>
      <c r="N154" s="253"/>
      <c r="O154" s="253"/>
      <c r="P154" s="253"/>
      <c r="Q154" s="253"/>
      <c r="R154" s="153"/>
      <c r="T154" s="154"/>
      <c r="U154" s="151"/>
      <c r="V154" s="151"/>
      <c r="W154" s="155">
        <f>W155</f>
        <v>0</v>
      </c>
      <c r="X154" s="155">
        <f>X155</f>
        <v>0</v>
      </c>
      <c r="Y154" s="151"/>
      <c r="Z154" s="156">
        <f>Z155</f>
        <v>0</v>
      </c>
      <c r="AA154" s="151"/>
      <c r="AB154" s="156">
        <f>AB155</f>
        <v>0</v>
      </c>
      <c r="AC154" s="151"/>
      <c r="AD154" s="157">
        <f>AD155</f>
        <v>0</v>
      </c>
      <c r="AR154" s="158" t="s">
        <v>140</v>
      </c>
      <c r="AT154" s="159" t="s">
        <v>80</v>
      </c>
      <c r="AU154" s="159" t="s">
        <v>89</v>
      </c>
      <c r="AY154" s="158" t="s">
        <v>165</v>
      </c>
      <c r="BK154" s="160">
        <f>BK155</f>
        <v>0</v>
      </c>
    </row>
    <row r="155" spans="2:65" s="1" customFormat="1" ht="51" customHeight="1" x14ac:dyDescent="0.3">
      <c r="B155" s="131"/>
      <c r="C155" s="162" t="s">
        <v>209</v>
      </c>
      <c r="D155" s="162" t="s">
        <v>167</v>
      </c>
      <c r="E155" s="163" t="s">
        <v>281</v>
      </c>
      <c r="F155" s="237" t="s">
        <v>282</v>
      </c>
      <c r="G155" s="237"/>
      <c r="H155" s="237"/>
      <c r="I155" s="237"/>
      <c r="J155" s="164" t="s">
        <v>170</v>
      </c>
      <c r="K155" s="165">
        <v>140.12</v>
      </c>
      <c r="L155" s="166">
        <v>0</v>
      </c>
      <c r="M155" s="239">
        <v>0</v>
      </c>
      <c r="N155" s="239"/>
      <c r="O155" s="239"/>
      <c r="P155" s="238">
        <f>ROUND(V155*K155,3)</f>
        <v>0</v>
      </c>
      <c r="Q155" s="238"/>
      <c r="R155" s="134"/>
      <c r="T155" s="167" t="s">
        <v>5</v>
      </c>
      <c r="U155" s="42" t="s">
        <v>46</v>
      </c>
      <c r="V155" s="168">
        <f>L155+M155</f>
        <v>0</v>
      </c>
      <c r="W155" s="168">
        <f>ROUND(L155*K155,3)</f>
        <v>0</v>
      </c>
      <c r="X155" s="168">
        <f>ROUND(M155*K155,3)</f>
        <v>0</v>
      </c>
      <c r="Y155" s="34"/>
      <c r="Z155" s="169">
        <f>Y155*K155</f>
        <v>0</v>
      </c>
      <c r="AA155" s="169">
        <v>0</v>
      </c>
      <c r="AB155" s="169">
        <f>AA155*K155</f>
        <v>0</v>
      </c>
      <c r="AC155" s="169">
        <v>0</v>
      </c>
      <c r="AD155" s="170">
        <f>AC155*K155</f>
        <v>0</v>
      </c>
      <c r="AR155" s="18" t="s">
        <v>195</v>
      </c>
      <c r="AT155" s="18" t="s">
        <v>167</v>
      </c>
      <c r="AU155" s="18" t="s">
        <v>140</v>
      </c>
      <c r="AY155" s="18" t="s">
        <v>165</v>
      </c>
      <c r="BE155" s="105">
        <f>IF(U155="základná",P155,0)</f>
        <v>0</v>
      </c>
      <c r="BF155" s="105">
        <f>IF(U155="znížená",P155,0)</f>
        <v>0</v>
      </c>
      <c r="BG155" s="105">
        <f>IF(U155="zákl. prenesená",P155,0)</f>
        <v>0</v>
      </c>
      <c r="BH155" s="105">
        <f>IF(U155="zníž. prenesená",P155,0)</f>
        <v>0</v>
      </c>
      <c r="BI155" s="105">
        <f>IF(U155="nulová",P155,0)</f>
        <v>0</v>
      </c>
      <c r="BJ155" s="18" t="s">
        <v>140</v>
      </c>
      <c r="BK155" s="171">
        <f>ROUND(V155*K155,3)</f>
        <v>0</v>
      </c>
      <c r="BL155" s="18" t="s">
        <v>195</v>
      </c>
      <c r="BM155" s="18" t="s">
        <v>344</v>
      </c>
    </row>
    <row r="156" spans="2:65" s="1" customFormat="1" ht="49.9" customHeight="1" x14ac:dyDescent="0.35">
      <c r="B156" s="33"/>
      <c r="C156" s="34"/>
      <c r="D156" s="152" t="s">
        <v>290</v>
      </c>
      <c r="E156" s="34"/>
      <c r="F156" s="34"/>
      <c r="G156" s="34"/>
      <c r="H156" s="34"/>
      <c r="I156" s="34"/>
      <c r="J156" s="34"/>
      <c r="K156" s="34"/>
      <c r="L156" s="34"/>
      <c r="M156" s="260">
        <f>BK156</f>
        <v>0</v>
      </c>
      <c r="N156" s="262"/>
      <c r="O156" s="262"/>
      <c r="P156" s="262"/>
      <c r="Q156" s="262"/>
      <c r="R156" s="35"/>
      <c r="T156" s="177"/>
      <c r="U156" s="34"/>
      <c r="V156" s="34"/>
      <c r="W156" s="155">
        <f>SUM(W157:W161)</f>
        <v>0</v>
      </c>
      <c r="X156" s="155">
        <f>SUM(X157:X161)</f>
        <v>0</v>
      </c>
      <c r="Y156" s="34"/>
      <c r="Z156" s="34"/>
      <c r="AA156" s="34"/>
      <c r="AB156" s="34"/>
      <c r="AC156" s="34"/>
      <c r="AD156" s="72"/>
      <c r="AT156" s="18" t="s">
        <v>80</v>
      </c>
      <c r="AU156" s="18" t="s">
        <v>81</v>
      </c>
      <c r="AY156" s="18" t="s">
        <v>291</v>
      </c>
      <c r="BK156" s="171">
        <f>SUM(BK157:BK161)</f>
        <v>0</v>
      </c>
    </row>
    <row r="157" spans="2:65" s="1" customFormat="1" ht="22.35" customHeight="1" x14ac:dyDescent="0.3">
      <c r="B157" s="33"/>
      <c r="C157" s="178" t="s">
        <v>5</v>
      </c>
      <c r="D157" s="178" t="s">
        <v>167</v>
      </c>
      <c r="E157" s="179" t="s">
        <v>5</v>
      </c>
      <c r="F157" s="273" t="s">
        <v>5</v>
      </c>
      <c r="G157" s="273"/>
      <c r="H157" s="273"/>
      <c r="I157" s="273"/>
      <c r="J157" s="180" t="s">
        <v>5</v>
      </c>
      <c r="K157" s="166"/>
      <c r="L157" s="166"/>
      <c r="M157" s="239"/>
      <c r="N157" s="270"/>
      <c r="O157" s="270"/>
      <c r="P157" s="270">
        <f>BK157</f>
        <v>0</v>
      </c>
      <c r="Q157" s="270"/>
      <c r="R157" s="35"/>
      <c r="T157" s="167" t="s">
        <v>5</v>
      </c>
      <c r="U157" s="181" t="s">
        <v>46</v>
      </c>
      <c r="V157" s="168">
        <f>L157+M157</f>
        <v>0</v>
      </c>
      <c r="W157" s="168">
        <f>L157*K157</f>
        <v>0</v>
      </c>
      <c r="X157" s="168">
        <f>M157*K157</f>
        <v>0</v>
      </c>
      <c r="Y157" s="34"/>
      <c r="Z157" s="34"/>
      <c r="AA157" s="34"/>
      <c r="AB157" s="34"/>
      <c r="AC157" s="34"/>
      <c r="AD157" s="72"/>
      <c r="AT157" s="18" t="s">
        <v>291</v>
      </c>
      <c r="AU157" s="18" t="s">
        <v>89</v>
      </c>
      <c r="AY157" s="18" t="s">
        <v>291</v>
      </c>
      <c r="BE157" s="105">
        <f>IF(U157="základná",P157,0)</f>
        <v>0</v>
      </c>
      <c r="BF157" s="105">
        <f>IF(U157="znížená",P157,0)</f>
        <v>0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140</v>
      </c>
      <c r="BK157" s="171">
        <f>V157*K157</f>
        <v>0</v>
      </c>
    </row>
    <row r="158" spans="2:65" s="1" customFormat="1" ht="22.35" customHeight="1" x14ac:dyDescent="0.3">
      <c r="B158" s="33"/>
      <c r="C158" s="178" t="s">
        <v>5</v>
      </c>
      <c r="D158" s="178" t="s">
        <v>167</v>
      </c>
      <c r="E158" s="179" t="s">
        <v>5</v>
      </c>
      <c r="F158" s="273" t="s">
        <v>5</v>
      </c>
      <c r="G158" s="273"/>
      <c r="H158" s="273"/>
      <c r="I158" s="273"/>
      <c r="J158" s="180" t="s">
        <v>5</v>
      </c>
      <c r="K158" s="166"/>
      <c r="L158" s="166"/>
      <c r="M158" s="239"/>
      <c r="N158" s="270"/>
      <c r="O158" s="270"/>
      <c r="P158" s="270">
        <f>BK158</f>
        <v>0</v>
      </c>
      <c r="Q158" s="270"/>
      <c r="R158" s="35"/>
      <c r="T158" s="167" t="s">
        <v>5</v>
      </c>
      <c r="U158" s="181" t="s">
        <v>46</v>
      </c>
      <c r="V158" s="168">
        <f>L158+M158</f>
        <v>0</v>
      </c>
      <c r="W158" s="168">
        <f>L158*K158</f>
        <v>0</v>
      </c>
      <c r="X158" s="168">
        <f>M158*K158</f>
        <v>0</v>
      </c>
      <c r="Y158" s="34"/>
      <c r="Z158" s="34"/>
      <c r="AA158" s="34"/>
      <c r="AB158" s="34"/>
      <c r="AC158" s="34"/>
      <c r="AD158" s="72"/>
      <c r="AT158" s="18" t="s">
        <v>291</v>
      </c>
      <c r="AU158" s="18" t="s">
        <v>89</v>
      </c>
      <c r="AY158" s="18" t="s">
        <v>291</v>
      </c>
      <c r="BE158" s="105">
        <f>IF(U158="základná",P158,0)</f>
        <v>0</v>
      </c>
      <c r="BF158" s="105">
        <f>IF(U158="znížená",P158,0)</f>
        <v>0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140</v>
      </c>
      <c r="BK158" s="171">
        <f>V158*K158</f>
        <v>0</v>
      </c>
    </row>
    <row r="159" spans="2:65" s="1" customFormat="1" ht="22.35" customHeight="1" x14ac:dyDescent="0.3">
      <c r="B159" s="33"/>
      <c r="C159" s="178" t="s">
        <v>5</v>
      </c>
      <c r="D159" s="178" t="s">
        <v>167</v>
      </c>
      <c r="E159" s="179" t="s">
        <v>5</v>
      </c>
      <c r="F159" s="273" t="s">
        <v>5</v>
      </c>
      <c r="G159" s="273"/>
      <c r="H159" s="273"/>
      <c r="I159" s="273"/>
      <c r="J159" s="180" t="s">
        <v>5</v>
      </c>
      <c r="K159" s="166"/>
      <c r="L159" s="166"/>
      <c r="M159" s="239"/>
      <c r="N159" s="270"/>
      <c r="O159" s="270"/>
      <c r="P159" s="270">
        <f>BK159</f>
        <v>0</v>
      </c>
      <c r="Q159" s="270"/>
      <c r="R159" s="35"/>
      <c r="T159" s="167" t="s">
        <v>5</v>
      </c>
      <c r="U159" s="181" t="s">
        <v>46</v>
      </c>
      <c r="V159" s="168">
        <f>L159+M159</f>
        <v>0</v>
      </c>
      <c r="W159" s="168">
        <f>L159*K159</f>
        <v>0</v>
      </c>
      <c r="X159" s="168">
        <f>M159*K159</f>
        <v>0</v>
      </c>
      <c r="Y159" s="34"/>
      <c r="Z159" s="34"/>
      <c r="AA159" s="34"/>
      <c r="AB159" s="34"/>
      <c r="AC159" s="34"/>
      <c r="AD159" s="72"/>
      <c r="AT159" s="18" t="s">
        <v>291</v>
      </c>
      <c r="AU159" s="18" t="s">
        <v>89</v>
      </c>
      <c r="AY159" s="18" t="s">
        <v>291</v>
      </c>
      <c r="BE159" s="105">
        <f>IF(U159="základná",P159,0)</f>
        <v>0</v>
      </c>
      <c r="BF159" s="105">
        <f>IF(U159="znížená",P159,0)</f>
        <v>0</v>
      </c>
      <c r="BG159" s="105">
        <f>IF(U159="zákl. prenesená",P159,0)</f>
        <v>0</v>
      </c>
      <c r="BH159" s="105">
        <f>IF(U159="zníž. prenesená",P159,0)</f>
        <v>0</v>
      </c>
      <c r="BI159" s="105">
        <f>IF(U159="nulová",P159,0)</f>
        <v>0</v>
      </c>
      <c r="BJ159" s="18" t="s">
        <v>140</v>
      </c>
      <c r="BK159" s="171">
        <f>V159*K159</f>
        <v>0</v>
      </c>
    </row>
    <row r="160" spans="2:65" s="1" customFormat="1" ht="22.35" customHeight="1" x14ac:dyDescent="0.3">
      <c r="B160" s="33"/>
      <c r="C160" s="178" t="s">
        <v>5</v>
      </c>
      <c r="D160" s="178" t="s">
        <v>167</v>
      </c>
      <c r="E160" s="179" t="s">
        <v>5</v>
      </c>
      <c r="F160" s="273" t="s">
        <v>5</v>
      </c>
      <c r="G160" s="273"/>
      <c r="H160" s="273"/>
      <c r="I160" s="273"/>
      <c r="J160" s="180" t="s">
        <v>5</v>
      </c>
      <c r="K160" s="166"/>
      <c r="L160" s="166"/>
      <c r="M160" s="239"/>
      <c r="N160" s="270"/>
      <c r="O160" s="270"/>
      <c r="P160" s="270">
        <f>BK160</f>
        <v>0</v>
      </c>
      <c r="Q160" s="270"/>
      <c r="R160" s="35"/>
      <c r="T160" s="167" t="s">
        <v>5</v>
      </c>
      <c r="U160" s="181" t="s">
        <v>46</v>
      </c>
      <c r="V160" s="168">
        <f>L160+M160</f>
        <v>0</v>
      </c>
      <c r="W160" s="168">
        <f>L160*K160</f>
        <v>0</v>
      </c>
      <c r="X160" s="168">
        <f>M160*K160</f>
        <v>0</v>
      </c>
      <c r="Y160" s="34"/>
      <c r="Z160" s="34"/>
      <c r="AA160" s="34"/>
      <c r="AB160" s="34"/>
      <c r="AC160" s="34"/>
      <c r="AD160" s="72"/>
      <c r="AT160" s="18" t="s">
        <v>291</v>
      </c>
      <c r="AU160" s="18" t="s">
        <v>89</v>
      </c>
      <c r="AY160" s="18" t="s">
        <v>291</v>
      </c>
      <c r="BE160" s="105">
        <f>IF(U160="základná",P160,0)</f>
        <v>0</v>
      </c>
      <c r="BF160" s="105">
        <f>IF(U160="znížená",P160,0)</f>
        <v>0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140</v>
      </c>
      <c r="BK160" s="171">
        <f>V160*K160</f>
        <v>0</v>
      </c>
    </row>
    <row r="161" spans="2:63" s="1" customFormat="1" ht="22.35" customHeight="1" x14ac:dyDescent="0.3">
      <c r="B161" s="33"/>
      <c r="C161" s="178" t="s">
        <v>5</v>
      </c>
      <c r="D161" s="178" t="s">
        <v>167</v>
      </c>
      <c r="E161" s="179" t="s">
        <v>5</v>
      </c>
      <c r="F161" s="273" t="s">
        <v>5</v>
      </c>
      <c r="G161" s="273"/>
      <c r="H161" s="273"/>
      <c r="I161" s="273"/>
      <c r="J161" s="180" t="s">
        <v>5</v>
      </c>
      <c r="K161" s="166"/>
      <c r="L161" s="166"/>
      <c r="M161" s="239"/>
      <c r="N161" s="270"/>
      <c r="O161" s="270"/>
      <c r="P161" s="270">
        <f>BK161</f>
        <v>0</v>
      </c>
      <c r="Q161" s="270"/>
      <c r="R161" s="35"/>
      <c r="T161" s="167" t="s">
        <v>5</v>
      </c>
      <c r="U161" s="181" t="s">
        <v>46</v>
      </c>
      <c r="V161" s="182">
        <f>L161+M161</f>
        <v>0</v>
      </c>
      <c r="W161" s="182">
        <f>L161*K161</f>
        <v>0</v>
      </c>
      <c r="X161" s="182">
        <f>M161*K161</f>
        <v>0</v>
      </c>
      <c r="Y161" s="54"/>
      <c r="Z161" s="54"/>
      <c r="AA161" s="54"/>
      <c r="AB161" s="54"/>
      <c r="AC161" s="54"/>
      <c r="AD161" s="56"/>
      <c r="AT161" s="18" t="s">
        <v>291</v>
      </c>
      <c r="AU161" s="18" t="s">
        <v>89</v>
      </c>
      <c r="AY161" s="18" t="s">
        <v>291</v>
      </c>
      <c r="BE161" s="105">
        <f>IF(U161="základná",P161,0)</f>
        <v>0</v>
      </c>
      <c r="BF161" s="105">
        <f>IF(U161="znížená",P161,0)</f>
        <v>0</v>
      </c>
      <c r="BG161" s="105">
        <f>IF(U161="zákl. prenesená",P161,0)</f>
        <v>0</v>
      </c>
      <c r="BH161" s="105">
        <f>IF(U161="zníž. prenesená",P161,0)</f>
        <v>0</v>
      </c>
      <c r="BI161" s="105">
        <f>IF(U161="nulová",P161,0)</f>
        <v>0</v>
      </c>
      <c r="BJ161" s="18" t="s">
        <v>140</v>
      </c>
      <c r="BK161" s="171">
        <f>V161*K161</f>
        <v>0</v>
      </c>
    </row>
    <row r="162" spans="2:63" s="1" customFormat="1" ht="6.95" customHeight="1" x14ac:dyDescent="0.3">
      <c r="B162" s="57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9"/>
    </row>
  </sheetData>
  <mergeCells count="185">
    <mergeCell ref="P159:Q159"/>
    <mergeCell ref="P157:Q157"/>
    <mergeCell ref="P158:Q158"/>
    <mergeCell ref="P160:Q160"/>
    <mergeCell ref="P161:Q161"/>
    <mergeCell ref="F151:I151"/>
    <mergeCell ref="F150:I150"/>
    <mergeCell ref="F153:I153"/>
    <mergeCell ref="F155:I155"/>
    <mergeCell ref="F157:I157"/>
    <mergeCell ref="F158:I158"/>
    <mergeCell ref="F159:I159"/>
    <mergeCell ref="F160:I160"/>
    <mergeCell ref="F161:I161"/>
    <mergeCell ref="M159:O159"/>
    <mergeCell ref="M160:O160"/>
    <mergeCell ref="M161:O161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M101:Q101"/>
    <mergeCell ref="D102:H102"/>
    <mergeCell ref="M102:Q102"/>
    <mergeCell ref="D103:H103"/>
    <mergeCell ref="M103:Q103"/>
    <mergeCell ref="D104:H104"/>
    <mergeCell ref="M104:Q104"/>
    <mergeCell ref="D105:H105"/>
    <mergeCell ref="M105:Q105"/>
    <mergeCell ref="D106:H106"/>
    <mergeCell ref="M106:Q106"/>
    <mergeCell ref="M107:Q107"/>
    <mergeCell ref="L109:Q109"/>
    <mergeCell ref="C115:Q115"/>
    <mergeCell ref="F117:P117"/>
    <mergeCell ref="F118:P118"/>
    <mergeCell ref="M120:P120"/>
    <mergeCell ref="M122:Q122"/>
    <mergeCell ref="M123:Q123"/>
    <mergeCell ref="P125:Q125"/>
    <mergeCell ref="M125:O125"/>
    <mergeCell ref="F125:I125"/>
    <mergeCell ref="M145:O145"/>
    <mergeCell ref="M144:O144"/>
    <mergeCell ref="M142:O142"/>
    <mergeCell ref="M138:O138"/>
    <mergeCell ref="M139:O139"/>
    <mergeCell ref="M141:O141"/>
    <mergeCell ref="M140:Q140"/>
    <mergeCell ref="M143:Q143"/>
    <mergeCell ref="F129:I129"/>
    <mergeCell ref="F135:I135"/>
    <mergeCell ref="F130:I130"/>
    <mergeCell ref="F131:I131"/>
    <mergeCell ref="F132:I132"/>
    <mergeCell ref="F133:I133"/>
    <mergeCell ref="F138:I138"/>
    <mergeCell ref="F139:I139"/>
    <mergeCell ref="M150:O150"/>
    <mergeCell ref="M151:O151"/>
    <mergeCell ref="M153:O153"/>
    <mergeCell ref="M155:O155"/>
    <mergeCell ref="M157:O157"/>
    <mergeCell ref="M158:O158"/>
    <mergeCell ref="M147:Q147"/>
    <mergeCell ref="M152:Q152"/>
    <mergeCell ref="M154:Q154"/>
    <mergeCell ref="M156:Q156"/>
    <mergeCell ref="P150:Q150"/>
    <mergeCell ref="P151:Q151"/>
    <mergeCell ref="P153:Q153"/>
    <mergeCell ref="P155:Q155"/>
    <mergeCell ref="F141:I141"/>
    <mergeCell ref="F142:I142"/>
    <mergeCell ref="F144:I144"/>
    <mergeCell ref="F145:I145"/>
    <mergeCell ref="F146:I146"/>
    <mergeCell ref="F148:I148"/>
    <mergeCell ref="F149:I149"/>
    <mergeCell ref="P135:Q135"/>
    <mergeCell ref="P141:Q141"/>
    <mergeCell ref="P139:Q139"/>
    <mergeCell ref="P138:Q138"/>
    <mergeCell ref="P142:Q142"/>
    <mergeCell ref="P144:Q144"/>
    <mergeCell ref="P145:Q145"/>
    <mergeCell ref="P146:Q146"/>
    <mergeCell ref="P148:Q148"/>
    <mergeCell ref="P149:Q149"/>
    <mergeCell ref="M137:Q137"/>
    <mergeCell ref="M135:O135"/>
    <mergeCell ref="M146:O146"/>
    <mergeCell ref="M148:O148"/>
    <mergeCell ref="M149:O149"/>
    <mergeCell ref="M134:Q134"/>
    <mergeCell ref="M136:Q136"/>
    <mergeCell ref="M126:Q126"/>
    <mergeCell ref="P129:Q129"/>
    <mergeCell ref="M129:O129"/>
    <mergeCell ref="P130:Q130"/>
    <mergeCell ref="M130:O130"/>
    <mergeCell ref="P131:Q131"/>
    <mergeCell ref="M131:O131"/>
    <mergeCell ref="P132:Q132"/>
    <mergeCell ref="M132:O132"/>
    <mergeCell ref="P133:Q133"/>
    <mergeCell ref="M133:O133"/>
    <mergeCell ref="M127:Q127"/>
    <mergeCell ref="M128:Q12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</mergeCells>
  <dataValidations count="2">
    <dataValidation type="list" allowBlank="1" showInputMessage="1" showErrorMessage="1" error="Povolené sú hodnoty K, M." sqref="D157:D162" xr:uid="{00000000-0002-0000-0300-000000000000}">
      <formula1>"K, M"</formula1>
    </dataValidation>
    <dataValidation type="list" allowBlank="1" showInputMessage="1" showErrorMessage="1" error="Povolené sú hodnoty základná, znížená, nulová." sqref="U157:U162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5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ZŠ 01 - ZŠ -Sitnianska - ...</vt:lpstr>
      <vt:lpstr>ZŠ 02 - ZŠ- Sitnianska - ...</vt:lpstr>
      <vt:lpstr>ZŠ 03 - ZŠ- Sitnianska- K...</vt:lpstr>
      <vt:lpstr>'Rekapitulácia stavby'!Názvy_tlače</vt:lpstr>
      <vt:lpstr>'ZŠ 01 - ZŠ -Sitnianska - ...'!Názvy_tlače</vt:lpstr>
      <vt:lpstr>'ZŠ 02 - ZŠ- Sitnianska - ...'!Názvy_tlače</vt:lpstr>
      <vt:lpstr>'ZŠ 03 - ZŠ- Sitnianska- K...'!Názvy_tlače</vt:lpstr>
      <vt:lpstr>'Rekapitulácia stavby'!Oblasť_tlače</vt:lpstr>
      <vt:lpstr>'ZŠ 01 - ZŠ -Sitnianska - ...'!Oblasť_tlače</vt:lpstr>
      <vt:lpstr>'ZŠ 02 - ZŠ- Sitnianska - ...'!Oblasť_tlače</vt:lpstr>
      <vt:lpstr>'ZŠ 03 - ZŠ- Sitnianska- K...'!Oblasť_tlače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2018-08-22T12:05:54Z</dcterms:created>
  <dcterms:modified xsi:type="dcterms:W3CDTF">2021-03-22T09:41:41Z</dcterms:modified>
</cp:coreProperties>
</file>